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9195" yWindow="-465" windowWidth="8130" windowHeight="11025" tabRatio="775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" sheetId="12" r:id="rId7"/>
    <sheet name="PUCCH FR1 1T2R" sheetId="3" r:id="rId8"/>
    <sheet name="PUCCH FR1 1T4R" sheetId="15" r:id="rId9"/>
    <sheet name="PUCCH FR1 1T8R" sheetId="16" r:id="rId10"/>
    <sheet name="PUCCH FR2" sheetId="4" r:id="rId11"/>
    <sheet name="PRACH FR1 1T2R" sheetId="5" r:id="rId12"/>
    <sheet name="PRACH FR1 1T4R" sheetId="17" r:id="rId13"/>
    <sheet name="PRACH FR1 1T8R" sheetId="18" r:id="rId14"/>
    <sheet name="PRACH FR2" sheetId="14" r:id="rId15"/>
  </sheets>
  <definedNames>
    <definedName name="_Hlk521571252" localSheetId="1">'PUSCH 1T2R'!$M$2</definedName>
    <definedName name="_Hlk521571252" localSheetId="2">'PUSCH 1T4R'!$L$2</definedName>
    <definedName name="_Hlk521571252" localSheetId="3">'PUSCH 1T8R'!#REF!</definedName>
    <definedName name="_Hlk521571252" localSheetId="4">'PUSCH 2T2R'!#REF!</definedName>
    <definedName name="_Hlk521571252" localSheetId="5">'PUSCH 2T4R'!$L$2</definedName>
    <definedName name="_Hlk521571252" localSheetId="6">'PUSCH 2T8R'!$L$2</definedName>
    <definedName name="OLE_LINK35" localSheetId="7">'PUCCH FR1 1T2R'!$L$6</definedName>
    <definedName name="OLE_LINK35" localSheetId="8">'PUCCH FR1 1T4R'!$L$6</definedName>
    <definedName name="OLE_LINK35" localSheetId="9">'PUCCH FR1 1T8R'!$L$6</definedName>
    <definedName name="OLE_LINK35" localSheetId="10">'PUCCH FR2'!#REF!</definedName>
    <definedName name="OLE_LINK4" localSheetId="7">'PUCCH FR1 1T2R'!$J$53</definedName>
    <definedName name="OLE_LINK4" localSheetId="8">'PUCCH FR1 1T4R'!$J$53</definedName>
    <definedName name="OLE_LINK4" localSheetId="9">'PUCCH FR1 1T8R'!$J$53</definedName>
    <definedName name="OLE_LINK4" localSheetId="10">'PUCCH FR2'!$J$10</definedName>
    <definedName name="OLE_LINK7" localSheetId="7">'PUCCH FR1 1T2R'!#REF!</definedName>
    <definedName name="OLE_LINK7" localSheetId="8">'PUCCH FR1 1T4R'!#REF!</definedName>
    <definedName name="OLE_LINK7" localSheetId="9">'PUCCH FR1 1T8R'!#REF!</definedName>
    <definedName name="OLE_LINK7" localSheetId="10">'PUCCH FR2'!#REF!</definedName>
  </definedNames>
  <calcPr calcId="125725"/>
</workbook>
</file>

<file path=xl/calcChain.xml><?xml version="1.0" encoding="utf-8"?>
<calcChain xmlns="http://schemas.openxmlformats.org/spreadsheetml/2006/main">
  <c r="P26" i="10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AH5" i="9"/>
  <c r="AG5"/>
  <c r="AH4"/>
  <c r="AG4"/>
  <c r="AH3"/>
  <c r="AG3"/>
  <c r="AH2"/>
  <c r="AG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AH5" i="8"/>
  <c r="AG5"/>
  <c r="AH4"/>
  <c r="AG4"/>
  <c r="AH3"/>
  <c r="AG3"/>
  <c r="AG2"/>
  <c r="AH2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O2" i="6"/>
  <c r="AH7"/>
  <c r="AG7"/>
  <c r="AH6"/>
  <c r="AG6"/>
  <c r="AH5"/>
  <c r="AG5"/>
  <c r="AH4"/>
  <c r="AG4"/>
  <c r="AH3"/>
  <c r="AG3"/>
  <c r="AG2"/>
  <c r="AH2"/>
  <c r="P59"/>
  <c r="O59"/>
  <c r="P58"/>
  <c r="O58"/>
  <c r="P57"/>
  <c r="O57"/>
  <c r="P56"/>
  <c r="O56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O46"/>
  <c r="P45"/>
  <c r="O45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M27" i="18" l="1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M27" i="17"/>
  <c r="L27"/>
  <c r="M26"/>
  <c r="L26"/>
  <c r="M25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O79" i="16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79" i="15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3"/>
  <c r="N23"/>
  <c r="O22"/>
  <c r="N22"/>
  <c r="O21"/>
  <c r="N21"/>
  <c r="O20"/>
  <c r="N20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O47" i="4" l="1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O25"/>
  <c r="N25"/>
  <c r="O24"/>
  <c r="N24"/>
  <c r="O23"/>
  <c r="N23"/>
  <c r="O22"/>
  <c r="N22"/>
  <c r="O21"/>
  <c r="N21"/>
  <c r="O19"/>
  <c r="N19"/>
  <c r="O18"/>
  <c r="N18"/>
  <c r="O17"/>
  <c r="N17"/>
  <c r="O16"/>
  <c r="N16"/>
  <c r="O15"/>
  <c r="N15"/>
  <c r="O14"/>
  <c r="N14"/>
  <c r="O13"/>
  <c r="N13"/>
  <c r="O12"/>
  <c r="N12"/>
  <c r="O11"/>
  <c r="N11"/>
  <c r="O10"/>
  <c r="N10"/>
  <c r="O9"/>
  <c r="N9"/>
  <c r="O8"/>
  <c r="N8"/>
  <c r="O7"/>
  <c r="N7"/>
  <c r="O6"/>
  <c r="N6"/>
  <c r="O5"/>
  <c r="N5"/>
  <c r="O4"/>
  <c r="N4"/>
  <c r="O3"/>
  <c r="N3"/>
  <c r="O2"/>
  <c r="N2"/>
  <c r="N79" i="3"/>
  <c r="O79"/>
  <c r="N26"/>
  <c r="O26"/>
  <c r="N27"/>
  <c r="O27"/>
  <c r="N28"/>
  <c r="O28"/>
  <c r="N29"/>
  <c r="O29"/>
  <c r="N30"/>
  <c r="O30"/>
  <c r="N31"/>
  <c r="O31"/>
  <c r="N32"/>
  <c r="O32"/>
  <c r="N33"/>
  <c r="O33"/>
  <c r="N34"/>
  <c r="O34"/>
  <c r="N35"/>
  <c r="O35"/>
  <c r="N36"/>
  <c r="O36"/>
  <c r="N37"/>
  <c r="O37"/>
  <c r="N38"/>
  <c r="O38"/>
  <c r="N39"/>
  <c r="O39"/>
  <c r="N40"/>
  <c r="O40"/>
  <c r="N41"/>
  <c r="O41"/>
  <c r="N42"/>
  <c r="O42"/>
  <c r="N43"/>
  <c r="O43"/>
  <c r="N44"/>
  <c r="O44"/>
  <c r="N45"/>
  <c r="O45"/>
  <c r="N46"/>
  <c r="O46"/>
  <c r="N47"/>
  <c r="O47"/>
  <c r="N48"/>
  <c r="O48"/>
  <c r="N49"/>
  <c r="O49"/>
  <c r="N50"/>
  <c r="O50"/>
  <c r="N51"/>
  <c r="O51"/>
  <c r="N52"/>
  <c r="O52"/>
  <c r="N53"/>
  <c r="O53"/>
  <c r="N54"/>
  <c r="O54"/>
  <c r="N55"/>
  <c r="O55"/>
  <c r="N56"/>
  <c r="O56"/>
  <c r="N57"/>
  <c r="O57"/>
  <c r="N58"/>
  <c r="O58"/>
  <c r="N59"/>
  <c r="O59"/>
  <c r="N60"/>
  <c r="O60"/>
  <c r="N61"/>
  <c r="O61"/>
  <c r="N62"/>
  <c r="O62"/>
  <c r="N63"/>
  <c r="O63"/>
  <c r="N64"/>
  <c r="O64"/>
  <c r="N65"/>
  <c r="O65"/>
  <c r="N66"/>
  <c r="O66"/>
  <c r="N67"/>
  <c r="O67"/>
  <c r="N68"/>
  <c r="O68"/>
  <c r="N69"/>
  <c r="O69"/>
  <c r="N70"/>
  <c r="O70"/>
  <c r="N71"/>
  <c r="O71"/>
  <c r="N72"/>
  <c r="O72"/>
  <c r="N73"/>
  <c r="O73"/>
  <c r="N74"/>
  <c r="O74"/>
  <c r="N75"/>
  <c r="O75"/>
  <c r="N76"/>
  <c r="O76"/>
  <c r="N77"/>
  <c r="O77"/>
  <c r="N78"/>
  <c r="O78"/>
  <c r="O25"/>
  <c r="N25"/>
  <c r="M25" i="14"/>
  <c r="L25"/>
  <c r="M24"/>
  <c r="L24"/>
  <c r="M23"/>
  <c r="L23"/>
  <c r="M22"/>
  <c r="L22"/>
  <c r="M21"/>
  <c r="L21"/>
  <c r="M20"/>
  <c r="L20"/>
  <c r="M19"/>
  <c r="L19"/>
  <c r="M18"/>
  <c r="L18"/>
  <c r="M17"/>
  <c r="L17"/>
  <c r="M16"/>
  <c r="L16"/>
  <c r="M15"/>
  <c r="L15"/>
  <c r="M14"/>
  <c r="L14"/>
  <c r="M13"/>
  <c r="L13"/>
  <c r="M12"/>
  <c r="L12"/>
  <c r="M11"/>
  <c r="L11"/>
  <c r="M10"/>
  <c r="L10"/>
  <c r="M9"/>
  <c r="L9"/>
  <c r="M8"/>
  <c r="L8"/>
  <c r="M7"/>
  <c r="L7"/>
  <c r="M6"/>
  <c r="L6"/>
  <c r="M5"/>
  <c r="L5"/>
  <c r="M4"/>
  <c r="L4"/>
  <c r="M3"/>
  <c r="L3"/>
  <c r="M2"/>
  <c r="L2"/>
  <c r="L21" i="5"/>
  <c r="M17"/>
  <c r="M26"/>
  <c r="L3"/>
  <c r="M3"/>
  <c r="L4"/>
  <c r="M4"/>
  <c r="L5"/>
  <c r="M5"/>
  <c r="L6"/>
  <c r="M6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L18"/>
  <c r="M18"/>
  <c r="L19"/>
  <c r="M19"/>
  <c r="L20"/>
  <c r="M20"/>
  <c r="M21"/>
  <c r="L22"/>
  <c r="M22"/>
  <c r="L23"/>
  <c r="M23"/>
  <c r="L24"/>
  <c r="M24"/>
  <c r="L25"/>
  <c r="M25"/>
  <c r="L26"/>
  <c r="L27"/>
  <c r="M27"/>
  <c r="N2" i="3"/>
  <c r="O2"/>
  <c r="N3"/>
  <c r="O3"/>
  <c r="N4"/>
  <c r="O4"/>
  <c r="N5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O22"/>
  <c r="N23"/>
  <c r="O23"/>
  <c r="P30" i="12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2"/>
  <c r="O2"/>
  <c r="P30" i="11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9"/>
  <c r="O9"/>
  <c r="P8"/>
  <c r="O8"/>
  <c r="P7"/>
  <c r="O7"/>
  <c r="P6"/>
  <c r="O6"/>
  <c r="P5"/>
  <c r="O5"/>
  <c r="P4"/>
  <c r="O4"/>
  <c r="P3"/>
  <c r="O3"/>
  <c r="P2"/>
  <c r="O2"/>
  <c r="M2" i="5" l="1"/>
  <c r="L2"/>
  <c r="P3" i="12" l="1"/>
  <c r="O3"/>
</calcChain>
</file>

<file path=xl/sharedStrings.xml><?xml version="1.0" encoding="utf-8"?>
<sst xmlns="http://schemas.openxmlformats.org/spreadsheetml/2006/main" count="1422" uniqueCount="143">
  <si>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</si>
  <si>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</si>
  <si>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</si>
  <si>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</si>
  <si>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</si>
  <si>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</si>
  <si>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</si>
  <si>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</si>
  <si>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</si>
  <si>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</si>
  <si>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</si>
  <si>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</si>
  <si>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</si>
  <si>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Number of bits</t>
  </si>
  <si>
    <t>Number of OFDM symbols</t>
  </si>
  <si>
    <t>Number of PRBs</t>
  </si>
  <si>
    <t>Without additional DMRS</t>
  </si>
  <si>
    <t>With additional DMRS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</si>
  <si>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</si>
  <si>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</si>
  <si>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</si>
  <si>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</si>
  <si>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</si>
  <si>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SPAN</t>
    <phoneticPr fontId="1" type="noConversion"/>
  </si>
  <si>
    <t>Ericsson</t>
  </si>
  <si>
    <t>Huawei</t>
    <phoneticPr fontId="1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</si>
  <si>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</si>
  <si>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</si>
  <si>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</si>
  <si>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</si>
  <si>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</si>
  <si>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</si>
  <si>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</si>
  <si>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</si>
  <si>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</si>
  <si>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</si>
  <si>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</si>
  <si>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</si>
  <si>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</si>
  <si>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</si>
  <si>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</si>
  <si>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</si>
  <si>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15kHz</t>
  </si>
  <si>
    <t>30kHz</t>
  </si>
  <si>
    <t>60kHz</t>
  </si>
  <si>
    <t>120kHz</t>
  </si>
  <si>
    <t>1.25kHz</t>
  </si>
  <si>
    <t>China Telecom</t>
    <phoneticPr fontId="1" type="noConversion"/>
  </si>
  <si>
    <t>CATT</t>
    <phoneticPr fontId="1" type="noConversion"/>
  </si>
  <si>
    <t>BLER@1%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</si>
  <si>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</si>
  <si>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</si>
  <si>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</si>
  <si>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</si>
  <si>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</si>
  <si>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</si>
  <si>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</si>
  <si>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</si>
  <si>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</si>
  <si>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</si>
  <si>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</si>
  <si>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</si>
  <si>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</si>
  <si>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</si>
  <si>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</si>
  <si>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</si>
  <si>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</si>
  <si>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</si>
  <si>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</si>
  <si>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</si>
  <si>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</si>
  <si>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</si>
  <si>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</si>
  <si>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</si>
  <si>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</si>
  <si>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</si>
  <si>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</si>
  <si>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</si>
  <si>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</si>
  <si>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ideal results for NR BS demodulation requirements</t>
    </r>
    <phoneticPr fontId="9" type="noConversion"/>
  </si>
  <si>
    <t>CATT</t>
    <phoneticPr fontId="1" type="noConversion"/>
  </si>
  <si>
    <t>AWGN</t>
    <phoneticPr fontId="1" type="noConversion"/>
  </si>
  <si>
    <t>Propagation condition</t>
    <phoneticPr fontId="1" type="noConversion"/>
  </si>
  <si>
    <t>Frequency offset (Hz)</t>
    <phoneticPr fontId="1" type="noConversion"/>
  </si>
  <si>
    <t>TDLC300-100</t>
    <phoneticPr fontId="1" type="noConversion"/>
  </si>
  <si>
    <t>TDLA30-300</t>
    <phoneticPr fontId="1" type="noConversion"/>
  </si>
  <si>
    <t>TDLA30-300</t>
    <phoneticPr fontId="1" type="noConversion"/>
  </si>
  <si>
    <t>TDLC300-100</t>
    <phoneticPr fontId="1" type="noConversion"/>
  </si>
  <si>
    <t>60kHz, 100MHz</t>
  </si>
  <si>
    <t>120kHz, 100MHz</t>
  </si>
  <si>
    <t>15kHz, 5MHz</t>
    <phoneticPr fontId="1" type="noConversion"/>
  </si>
  <si>
    <t>15kHz, 20MHz</t>
    <phoneticPr fontId="1" type="noConversion"/>
  </si>
  <si>
    <t>30kHz, 10MHz</t>
    <phoneticPr fontId="1" type="noConversion"/>
  </si>
  <si>
    <t>30kHz, 20MHz</t>
    <phoneticPr fontId="1" type="noConversion"/>
  </si>
  <si>
    <t>30kHz, 100MHz</t>
    <phoneticPr fontId="1" type="noConversion"/>
  </si>
  <si>
    <t xml:space="preserve">TDLA30-300 </t>
    <phoneticPr fontId="1" type="noConversion"/>
  </si>
  <si>
    <t>Without additional DMRS</t>
    <phoneticPr fontId="1" type="noConversion"/>
  </si>
  <si>
    <t xml:space="preserve"> PUCCH FR1 1T2R, TDLC300-100</t>
    <phoneticPr fontId="1" type="noConversion"/>
  </si>
  <si>
    <t xml:space="preserve"> PUCCH FR1 1T4R, TDLC300-100</t>
    <phoneticPr fontId="1" type="noConversion"/>
  </si>
  <si>
    <t xml:space="preserve"> PUCCH FR1 1T8R, TDLC300-100</t>
    <phoneticPr fontId="1" type="noConversion"/>
  </si>
  <si>
    <t xml:space="preserve"> PUCCH FR2 1T2R, TDLA30-300 </t>
    <phoneticPr fontId="1" type="noConversion"/>
  </si>
  <si>
    <t xml:space="preserve"> PRACH FR2 1T2R</t>
    <phoneticPr fontId="1" type="noConversion"/>
  </si>
  <si>
    <t xml:space="preserve"> PRACH FR1 1T2R</t>
    <phoneticPr fontId="1" type="noConversion"/>
  </si>
  <si>
    <t xml:space="preserve"> PRACH FR1 1T4R</t>
    <phoneticPr fontId="1" type="noConversion"/>
  </si>
  <si>
    <t xml:space="preserve"> PRACH FR1 1T8R</t>
    <phoneticPr fontId="1" type="noConversion"/>
  </si>
  <si>
    <t>60kHz, 100MHz</t>
    <phoneticPr fontId="1" type="noConversion"/>
  </si>
  <si>
    <t>120kHz, 100MHz</t>
    <phoneticPr fontId="1" type="noConversion"/>
  </si>
  <si>
    <t>120kHz, 100MHz</t>
    <phoneticPr fontId="1" type="noConversion"/>
  </si>
  <si>
    <t>120kHz, 100MHz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</si>
  <si>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</si>
  <si>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</si>
  <si>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</si>
  <si>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>--</t>
  </si>
  <si>
    <t>ACK miss</t>
  </si>
  <si>
    <t>NA</t>
  </si>
  <si>
    <t>Ericcson</t>
    <phoneticPr fontId="1" type="noConversion"/>
  </si>
  <si>
    <t>15kHz, 10MHz</t>
    <phoneticPr fontId="1" type="noConversion"/>
  </si>
  <si>
    <t>15kHz, 10MHz</t>
    <phoneticPr fontId="1" type="noConversion"/>
  </si>
  <si>
    <t>30kHz, 40MHz</t>
    <phoneticPr fontId="1" type="noConversion"/>
  </si>
  <si>
    <t>FR1</t>
    <phoneticPr fontId="1" type="noConversion"/>
  </si>
  <si>
    <t>3GPP TSG-RAN WG4 Meeting #90</t>
    <phoneticPr fontId="9" type="noConversion"/>
  </si>
  <si>
    <t>Athens, GR, 25 Feb - 1 Mar 2019</t>
    <phoneticPr fontId="10" type="noConversion"/>
  </si>
  <si>
    <t>R4-1816347, WF for NR PUSCH demodulation</t>
    <phoneticPr fontId="1" type="noConversion"/>
  </si>
  <si>
    <t>R4-1816348, Way forward on NR PUCCH demodulation requirements</t>
    <phoneticPr fontId="1" type="noConversion"/>
  </si>
  <si>
    <t>R4-1815366, Further agreements on NR PRACH demodulation – Remaining issues agreed via email</t>
    <phoneticPr fontId="1" type="noConversion"/>
  </si>
  <si>
    <t>Ericsson</t>
    <phoneticPr fontId="1" type="noConversion"/>
  </si>
  <si>
    <t>15kHz. 10MHz</t>
  </si>
  <si>
    <t>N.A</t>
  </si>
  <si>
    <t>Samsung</t>
    <phoneticPr fontId="1" type="noConversion"/>
  </si>
  <si>
    <t>-7,65</t>
  </si>
  <si>
    <t>Samsung</t>
    <phoneticPr fontId="1" type="noConversion"/>
  </si>
  <si>
    <t>CATT</t>
    <phoneticPr fontId="1" type="noConversion"/>
  </si>
  <si>
    <t>Nokia</t>
    <phoneticPr fontId="1" type="noConversion"/>
  </si>
  <si>
    <t>NA</t>
    <phoneticPr fontId="1" type="noConversion"/>
  </si>
  <si>
    <t>Na</t>
    <phoneticPr fontId="1" type="noConversion"/>
  </si>
  <si>
    <t>-</t>
    <phoneticPr fontId="1" type="noConversion"/>
  </si>
  <si>
    <t>China Telecom</t>
    <phoneticPr fontId="1" type="noConversion"/>
  </si>
  <si>
    <t>Na</t>
  </si>
  <si>
    <t>Format 3</t>
    <phoneticPr fontId="1" type="noConversion"/>
  </si>
  <si>
    <t>120kHz, 50MHz  (30 PRB)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</si>
  <si>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6.14.2.1</t>
    </r>
    <phoneticPr fontId="9" type="noConversion"/>
  </si>
  <si>
    <t>120kHz, 200MHz</t>
    <phoneticPr fontId="1" type="noConversion"/>
  </si>
  <si>
    <t>R4-1900767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</si>
</sst>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24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.5"/>
      <name val="Times New Roman"/>
      <family val="1"/>
    </font>
    <font>
      <sz val="11"/>
      <color theme="1"/>
      <name val="DengXian"/>
      <family val="3"/>
      <charset val="129"/>
      <scheme val="minor"/>
    </font>
    <font>
      <sz val="10.5"/>
      <color rgb="FF0070C0"/>
      <name val="Times New Roman"/>
      <family val="1"/>
    </font>
    <font>
      <sz val="10.5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</cellStyleXfs>
  <cellXfs count="197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7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76" fontId="12" fillId="0" borderId="6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7" fontId="18" fillId="0" borderId="1" xfId="0" applyNumberFormat="1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7" fontId="17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2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표준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G19" sqref="G19"/>
    </sheetView>
  </sheetViews>
  <sheetFormatPr defaultColWidth="9" defaultRowHeight="14.25"/>
  <cols>
    <col min="1" max="4" width="9" style="14"/>
    <col min="5" max="5" width="9" style="14" customWidth="1"/>
    <col min="6" max="16384" width="9" style="14"/>
  </cols>
  <sheetData>
    <row r="1" spans="2:11">
      <c r="D1" s="15"/>
    </row>
    <row r="2" spans="2:11">
      <c r="B2" s="16" t="s">
        <v>120</v>
      </c>
      <c r="C2" s="16"/>
      <c r="D2" s="16"/>
      <c r="E2" s="16"/>
      <c r="F2" s="16"/>
      <c r="G2" s="17"/>
      <c r="H2" s="16"/>
      <c r="I2" s="16"/>
      <c r="J2" s="16" t="s">
        <v>142</v>
      </c>
      <c r="K2" s="18"/>
    </row>
    <row r="3" spans="2:11">
      <c r="B3" s="16" t="s">
        <v>121</v>
      </c>
      <c r="C3" s="16"/>
      <c r="D3" s="119"/>
      <c r="E3" s="16"/>
      <c r="F3" s="16"/>
      <c r="G3" s="17"/>
      <c r="H3" s="16"/>
      <c r="I3" s="16"/>
      <c r="J3" s="16"/>
      <c r="K3" s="18"/>
    </row>
    <row r="4" spans="2:11">
      <c r="B4" s="19"/>
      <c r="C4" s="19"/>
      <c r="D4" s="19"/>
      <c r="E4" s="19"/>
      <c r="F4" s="19"/>
      <c r="H4" s="19"/>
      <c r="I4" s="19"/>
      <c r="J4" s="19"/>
      <c r="K4" s="20"/>
    </row>
    <row r="5" spans="2:11">
      <c r="B5" s="21" t="s">
        <v>21</v>
      </c>
      <c r="C5" s="19"/>
      <c r="D5" s="19"/>
      <c r="E5" s="19"/>
      <c r="F5" s="19"/>
      <c r="H5" s="19"/>
      <c r="I5" s="19"/>
      <c r="J5" s="19"/>
      <c r="K5" s="20"/>
    </row>
    <row r="6" spans="2:11">
      <c r="B6" s="22" t="s">
        <v>79</v>
      </c>
      <c r="C6" s="19"/>
      <c r="D6" s="19"/>
      <c r="E6" s="19"/>
      <c r="F6" s="19"/>
      <c r="G6" s="19"/>
      <c r="H6" s="19"/>
      <c r="I6" s="19"/>
      <c r="J6" s="19"/>
      <c r="K6" s="20"/>
    </row>
    <row r="7" spans="2:11">
      <c r="B7" s="120" t="s">
        <v>140</v>
      </c>
      <c r="C7" s="19"/>
      <c r="D7" s="19"/>
      <c r="E7" s="19"/>
      <c r="F7" s="19"/>
      <c r="G7" s="19"/>
      <c r="H7" s="19"/>
      <c r="I7" s="19"/>
      <c r="J7" s="19"/>
      <c r="K7" s="20"/>
    </row>
    <row r="8" spans="2:11">
      <c r="B8" s="22" t="s">
        <v>22</v>
      </c>
      <c r="C8" s="19"/>
      <c r="D8" s="19"/>
      <c r="E8" s="19"/>
      <c r="F8" s="19"/>
      <c r="G8" s="19"/>
      <c r="H8" s="19"/>
      <c r="I8" s="19"/>
      <c r="J8" s="19"/>
      <c r="K8" s="20"/>
    </row>
    <row r="9" spans="2:11">
      <c r="B9" s="19"/>
      <c r="C9" s="19"/>
      <c r="D9" s="19"/>
      <c r="E9" s="19"/>
      <c r="F9" s="19"/>
      <c r="G9" s="19"/>
      <c r="H9" s="19"/>
      <c r="I9" s="19"/>
      <c r="J9" s="19"/>
      <c r="K9" s="20"/>
    </row>
    <row r="10" spans="2:11">
      <c r="B10" s="19"/>
      <c r="C10" s="19"/>
      <c r="D10" s="19"/>
      <c r="E10" s="19"/>
      <c r="F10" s="19"/>
      <c r="G10" s="19"/>
      <c r="H10" s="19"/>
      <c r="I10" s="19"/>
      <c r="J10" s="19"/>
      <c r="K10" s="20"/>
    </row>
    <row r="11" spans="2:11">
      <c r="B11" s="15" t="s">
        <v>29</v>
      </c>
      <c r="C11" s="19"/>
      <c r="D11" s="19"/>
      <c r="E11" s="19"/>
      <c r="F11" s="19"/>
      <c r="G11" s="19"/>
      <c r="H11" s="19"/>
      <c r="I11" s="19"/>
      <c r="J11" s="19"/>
      <c r="K11" s="20"/>
    </row>
    <row r="12" spans="2:11">
      <c r="B12" s="121" t="s">
        <v>122</v>
      </c>
      <c r="C12" s="19"/>
      <c r="D12" s="19"/>
      <c r="E12" s="19"/>
      <c r="F12" s="19"/>
      <c r="G12" s="19"/>
      <c r="H12" s="19"/>
      <c r="I12" s="19"/>
      <c r="J12" s="19"/>
      <c r="K12" s="20"/>
    </row>
    <row r="13" spans="2:11">
      <c r="B13" s="121" t="s">
        <v>123</v>
      </c>
      <c r="C13" s="23"/>
      <c r="D13" s="23"/>
      <c r="E13" s="23"/>
      <c r="F13" s="23"/>
      <c r="G13" s="23"/>
      <c r="H13" s="23"/>
      <c r="I13" s="23"/>
      <c r="J13" s="23"/>
    </row>
    <row r="14" spans="2:11">
      <c r="B14" s="121" t="s">
        <v>124</v>
      </c>
    </row>
    <row r="15" spans="2:11">
      <c r="B15" s="19"/>
    </row>
    <row r="16" spans="2:11">
      <c r="B16" s="19"/>
    </row>
    <row r="17" spans="2:2">
      <c r="B17" s="1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9"/>
  <sheetViews>
    <sheetView workbookViewId="0">
      <pane ySplit="1" topLeftCell="A2" activePane="bottomLeft" state="frozen"/>
      <selection pane="bottomLeft" activeCell="G20" sqref="G2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3.625" customWidth="1"/>
    <col min="7" max="8" width="8.125" style="3" customWidth="1"/>
    <col min="9" max="9" width="8" customWidth="1"/>
    <col min="10" max="10" width="8.125" style="93" customWidth="1"/>
    <col min="11" max="11" width="8.625" customWidth="1"/>
    <col min="12" max="12" width="8.125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6"/>
    <col min="31" max="31" width="10.125" customWidth="1"/>
    <col min="32" max="32" width="8.875" style="3"/>
  </cols>
  <sheetData>
    <row r="1" spans="1:36" s="3" customFormat="1" ht="21" customHeight="1">
      <c r="A1" s="166" t="s">
        <v>28</v>
      </c>
      <c r="B1" s="166"/>
      <c r="C1" s="166"/>
      <c r="D1" s="166"/>
      <c r="E1" s="166"/>
      <c r="F1" s="166"/>
      <c r="G1" s="139" t="s">
        <v>128</v>
      </c>
      <c r="H1" s="74" t="s">
        <v>1</v>
      </c>
      <c r="I1" s="74" t="s">
        <v>9</v>
      </c>
      <c r="J1" s="69" t="s">
        <v>132</v>
      </c>
      <c r="K1" s="74" t="s">
        <v>11</v>
      </c>
      <c r="L1" s="51" t="s">
        <v>115</v>
      </c>
      <c r="M1" s="51" t="s">
        <v>47</v>
      </c>
      <c r="N1" s="51" t="s">
        <v>48</v>
      </c>
      <c r="O1" s="96" t="s">
        <v>23</v>
      </c>
      <c r="P1" s="30" t="s">
        <v>27</v>
      </c>
      <c r="Q1" s="24"/>
      <c r="S1" s="166" t="s">
        <v>28</v>
      </c>
      <c r="T1" s="166"/>
      <c r="U1" s="166"/>
      <c r="V1" s="166"/>
      <c r="W1" s="166"/>
      <c r="X1" s="167"/>
      <c r="Y1" s="75" t="s">
        <v>0</v>
      </c>
      <c r="Z1" s="75" t="s">
        <v>1</v>
      </c>
      <c r="AA1" s="75" t="s">
        <v>9</v>
      </c>
      <c r="AB1" s="76" t="s">
        <v>10</v>
      </c>
      <c r="AC1" s="75" t="s">
        <v>11</v>
      </c>
      <c r="AD1" s="102" t="s">
        <v>67</v>
      </c>
      <c r="AE1" s="103" t="s">
        <v>47</v>
      </c>
      <c r="AF1" s="103" t="s">
        <v>48</v>
      </c>
      <c r="AG1" s="30" t="s">
        <v>23</v>
      </c>
      <c r="AH1" s="24" t="s">
        <v>27</v>
      </c>
    </row>
    <row r="2" spans="1:36" ht="15" customHeight="1">
      <c r="A2" s="168" t="s">
        <v>12</v>
      </c>
      <c r="B2" s="168" t="s">
        <v>2</v>
      </c>
      <c r="C2" s="168" t="s">
        <v>126</v>
      </c>
      <c r="D2" s="169" t="s">
        <v>3</v>
      </c>
      <c r="E2" s="169" t="s">
        <v>52</v>
      </c>
      <c r="F2" s="95" t="s">
        <v>4</v>
      </c>
      <c r="G2" s="98">
        <v>1.54</v>
      </c>
      <c r="H2" s="98">
        <v>-0.4</v>
      </c>
      <c r="I2" s="74"/>
      <c r="J2" s="150">
        <v>-0.62</v>
      </c>
      <c r="K2" s="67">
        <v>-1.85</v>
      </c>
      <c r="L2" s="67">
        <v>-1.1000000000000001</v>
      </c>
      <c r="M2" s="157">
        <v>-1.97</v>
      </c>
      <c r="N2" s="64">
        <v>-1.82</v>
      </c>
      <c r="O2" s="97">
        <f t="shared" ref="O2:O19" si="0">MAX(G2,H2:I2,J2:L2,M2,N2)-MIN(G2,H2:I2,J2:L2,M2,N2)</f>
        <v>3.51</v>
      </c>
      <c r="P2" s="32">
        <f t="shared" ref="P2:P19" si="1">AVERAGE(G2,H2:I2,J2:L2,M2,N2)</f>
        <v>-0.88857142857142868</v>
      </c>
      <c r="Q2" s="55"/>
      <c r="S2" s="168" t="s">
        <v>70</v>
      </c>
      <c r="T2" s="168" t="s">
        <v>68</v>
      </c>
      <c r="U2" s="169" t="s">
        <v>66</v>
      </c>
      <c r="V2" s="169" t="s">
        <v>65</v>
      </c>
      <c r="W2" s="169" t="s">
        <v>71</v>
      </c>
      <c r="X2" s="95" t="s">
        <v>4</v>
      </c>
      <c r="Y2" s="67">
        <v>3.67</v>
      </c>
      <c r="Z2" s="67">
        <v>0.23</v>
      </c>
      <c r="AA2" s="5"/>
      <c r="AB2" s="127">
        <v>0</v>
      </c>
      <c r="AC2" s="126"/>
      <c r="AD2" s="66">
        <v>-0.1</v>
      </c>
      <c r="AE2" s="41">
        <v>-1.04</v>
      </c>
      <c r="AF2" s="140">
        <v>-0.31</v>
      </c>
      <c r="AG2" s="97">
        <f t="shared" ref="AG2:AG7" si="2">MAX(Y2,Z2:AA2,AB2:AD2,AE2,AF2)-MIN(Y2,Z2:AA2,AB2:AD2,AE2,AF2)</f>
        <v>4.71</v>
      </c>
      <c r="AH2" s="32">
        <f t="shared" ref="AH2:AH7" si="3">AVERAGE(Y2,Z2:AA2,AB2:AD2,AE2,AF2)</f>
        <v>0.40833333333333327</v>
      </c>
      <c r="AI2" s="55"/>
      <c r="AJ2" s="3"/>
    </row>
    <row r="3" spans="1:36" ht="14.25" customHeight="1">
      <c r="A3" s="168"/>
      <c r="B3" s="168"/>
      <c r="C3" s="168"/>
      <c r="D3" s="170"/>
      <c r="E3" s="170"/>
      <c r="F3" s="95" t="s">
        <v>5</v>
      </c>
      <c r="G3" s="98">
        <v>-2.9</v>
      </c>
      <c r="H3" s="98">
        <v>-5.04</v>
      </c>
      <c r="I3" s="74"/>
      <c r="J3" s="150">
        <v>-4.13</v>
      </c>
      <c r="K3" s="67">
        <v>-4.5999999999999996</v>
      </c>
      <c r="L3" s="67">
        <v>-5.0999999999999996</v>
      </c>
      <c r="M3" s="157">
        <v>-5.45</v>
      </c>
      <c r="N3" s="64">
        <v>-5.0199999999999996</v>
      </c>
      <c r="O3" s="97">
        <f t="shared" si="0"/>
        <v>2.5500000000000003</v>
      </c>
      <c r="P3" s="68">
        <f t="shared" si="1"/>
        <v>-4.6057142857142859</v>
      </c>
      <c r="Q3" s="55"/>
      <c r="S3" s="168"/>
      <c r="T3" s="168"/>
      <c r="U3" s="170"/>
      <c r="V3" s="170"/>
      <c r="W3" s="170"/>
      <c r="X3" s="95" t="s">
        <v>5</v>
      </c>
      <c r="Y3" s="67">
        <v>-3.82</v>
      </c>
      <c r="Z3" s="67">
        <v>-4.78</v>
      </c>
      <c r="AA3" s="74"/>
      <c r="AB3" s="127">
        <v>-4.0999999999999996</v>
      </c>
      <c r="AC3" s="126"/>
      <c r="AD3" s="148">
        <v>-4.7</v>
      </c>
      <c r="AE3" s="156">
        <v>-5.0599999999999996</v>
      </c>
      <c r="AF3" s="140">
        <v>-3.94</v>
      </c>
      <c r="AG3" s="97">
        <f t="shared" si="2"/>
        <v>1.2399999999999998</v>
      </c>
      <c r="AH3" s="68">
        <f t="shared" si="3"/>
        <v>-4.3999999999999995</v>
      </c>
      <c r="AI3" s="55"/>
      <c r="AJ3" s="3"/>
    </row>
    <row r="4" spans="1:36">
      <c r="A4" s="168"/>
      <c r="B4" s="168"/>
      <c r="C4" s="168"/>
      <c r="D4" s="168" t="s">
        <v>6</v>
      </c>
      <c r="E4" s="169" t="s">
        <v>53</v>
      </c>
      <c r="F4" s="95" t="s">
        <v>4</v>
      </c>
      <c r="G4" s="98">
        <v>14.82</v>
      </c>
      <c r="H4" s="98">
        <v>12.92</v>
      </c>
      <c r="I4" s="74"/>
      <c r="J4" s="150">
        <v>11.18</v>
      </c>
      <c r="K4" s="67">
        <v>10.4</v>
      </c>
      <c r="L4" s="67">
        <v>10.7</v>
      </c>
      <c r="M4" s="157">
        <v>10.49</v>
      </c>
      <c r="N4" s="64">
        <v>10.4</v>
      </c>
      <c r="O4" s="97">
        <f t="shared" si="0"/>
        <v>4.42</v>
      </c>
      <c r="P4" s="68">
        <f t="shared" si="1"/>
        <v>11.558571428571428</v>
      </c>
      <c r="Q4" s="55"/>
      <c r="S4" s="168"/>
      <c r="T4" s="168"/>
      <c r="U4" s="169" t="s">
        <v>72</v>
      </c>
      <c r="V4" s="169" t="s">
        <v>65</v>
      </c>
      <c r="W4" s="169" t="s">
        <v>71</v>
      </c>
      <c r="X4" s="95" t="s">
        <v>4</v>
      </c>
      <c r="Y4" s="67">
        <v>-2.97</v>
      </c>
      <c r="Z4" s="67">
        <v>-3.39</v>
      </c>
      <c r="AA4" s="74"/>
      <c r="AB4" s="127">
        <v>-3.83</v>
      </c>
      <c r="AC4" s="126"/>
      <c r="AD4" s="148">
        <v>-3.9</v>
      </c>
      <c r="AE4" s="156">
        <v>-3.92</v>
      </c>
      <c r="AF4" s="67">
        <v>-3.31</v>
      </c>
      <c r="AG4" s="97">
        <f t="shared" si="2"/>
        <v>0.94999999999999973</v>
      </c>
      <c r="AH4" s="68">
        <f t="shared" si="3"/>
        <v>-3.5533333333333332</v>
      </c>
      <c r="AI4" s="55"/>
      <c r="AJ4" s="3"/>
    </row>
    <row r="5" spans="1:36" ht="14.25" customHeight="1">
      <c r="A5" s="168"/>
      <c r="B5" s="168"/>
      <c r="C5" s="168"/>
      <c r="D5" s="168"/>
      <c r="E5" s="170"/>
      <c r="F5" s="95" t="s">
        <v>5</v>
      </c>
      <c r="G5" s="98">
        <v>8.5299999999999994</v>
      </c>
      <c r="H5" s="98">
        <v>9.19</v>
      </c>
      <c r="I5" s="74"/>
      <c r="J5" s="150">
        <v>8.68</v>
      </c>
      <c r="K5" s="67">
        <v>8.1999999999999993</v>
      </c>
      <c r="L5" s="67">
        <v>8.1</v>
      </c>
      <c r="M5" s="157">
        <v>7.97</v>
      </c>
      <c r="N5" s="64">
        <v>7.89</v>
      </c>
      <c r="O5" s="97">
        <f t="shared" si="0"/>
        <v>1.2999999999999998</v>
      </c>
      <c r="P5" s="68">
        <f t="shared" si="1"/>
        <v>8.3657142857142848</v>
      </c>
      <c r="Q5" s="55"/>
      <c r="S5" s="168"/>
      <c r="T5" s="168"/>
      <c r="U5" s="170"/>
      <c r="V5" s="170"/>
      <c r="W5" s="170"/>
      <c r="X5" s="95" t="s">
        <v>5</v>
      </c>
      <c r="Y5" s="67">
        <v>-3.77</v>
      </c>
      <c r="Z5" s="67">
        <v>-5.04</v>
      </c>
      <c r="AA5" s="74"/>
      <c r="AB5" s="127">
        <v>-4.47</v>
      </c>
      <c r="AC5" s="126"/>
      <c r="AD5" s="148">
        <v>-4.75</v>
      </c>
      <c r="AE5" s="156">
        <v>-4.8899999999999997</v>
      </c>
      <c r="AF5" s="67">
        <v>-3.97</v>
      </c>
      <c r="AG5" s="97">
        <f t="shared" si="2"/>
        <v>1.27</v>
      </c>
      <c r="AH5" s="68">
        <f t="shared" si="3"/>
        <v>-4.4816666666666665</v>
      </c>
      <c r="AI5" s="55"/>
      <c r="AJ5" s="3"/>
    </row>
    <row r="6" spans="1:36" ht="14.25" customHeight="1">
      <c r="A6" s="168"/>
      <c r="B6" s="168"/>
      <c r="C6" s="168"/>
      <c r="D6" s="168" t="s">
        <v>7</v>
      </c>
      <c r="E6" s="169" t="s">
        <v>54</v>
      </c>
      <c r="F6" s="95" t="s">
        <v>4</v>
      </c>
      <c r="G6" s="98">
        <v>11.09</v>
      </c>
      <c r="H6" s="98">
        <v>11.5</v>
      </c>
      <c r="I6" s="74"/>
      <c r="J6" s="150">
        <v>11.65</v>
      </c>
      <c r="K6" s="67">
        <v>11.2</v>
      </c>
      <c r="L6" s="67">
        <v>9.9</v>
      </c>
      <c r="M6" s="157">
        <v>11.67</v>
      </c>
      <c r="N6" s="64">
        <v>10.01</v>
      </c>
      <c r="O6" s="97">
        <f t="shared" si="0"/>
        <v>1.7699999999999996</v>
      </c>
      <c r="P6" s="68">
        <f t="shared" si="1"/>
        <v>11.002857142857142</v>
      </c>
      <c r="Q6" s="55"/>
      <c r="S6" s="168"/>
      <c r="T6" s="168" t="s">
        <v>69</v>
      </c>
      <c r="U6" s="46" t="s">
        <v>73</v>
      </c>
      <c r="V6" s="46" t="s">
        <v>55</v>
      </c>
      <c r="W6" s="48" t="s">
        <v>71</v>
      </c>
      <c r="X6" s="95" t="s">
        <v>4</v>
      </c>
      <c r="Y6" s="74"/>
      <c r="Z6" s="67">
        <v>-3.9</v>
      </c>
      <c r="AA6" s="74"/>
      <c r="AB6" s="127">
        <v>-3.78</v>
      </c>
      <c r="AC6" s="126"/>
      <c r="AD6" s="148">
        <v>-4.2</v>
      </c>
      <c r="AE6" s="74"/>
      <c r="AF6" s="74"/>
      <c r="AG6" s="97">
        <f t="shared" si="2"/>
        <v>0.42000000000000037</v>
      </c>
      <c r="AH6" s="68">
        <f t="shared" si="3"/>
        <v>-3.9599999999999995</v>
      </c>
      <c r="AI6" s="55"/>
      <c r="AJ6" s="3"/>
    </row>
    <row r="7" spans="1:36">
      <c r="A7" s="168"/>
      <c r="B7" s="168"/>
      <c r="C7" s="168"/>
      <c r="D7" s="168"/>
      <c r="E7" s="170"/>
      <c r="F7" s="95" t="s">
        <v>5</v>
      </c>
      <c r="G7" s="98">
        <v>10.89</v>
      </c>
      <c r="H7" s="98">
        <v>11.43</v>
      </c>
      <c r="I7" s="74"/>
      <c r="J7" s="150">
        <v>11.55</v>
      </c>
      <c r="K7" s="67">
        <v>10.5</v>
      </c>
      <c r="L7" s="67">
        <v>9.6</v>
      </c>
      <c r="M7" s="157">
        <v>11.62</v>
      </c>
      <c r="N7" s="64">
        <v>9.5299999999999994</v>
      </c>
      <c r="O7" s="97">
        <f t="shared" si="0"/>
        <v>2.09</v>
      </c>
      <c r="P7" s="68">
        <f t="shared" si="1"/>
        <v>10.731428571428571</v>
      </c>
      <c r="Q7" s="55"/>
      <c r="S7" s="168"/>
      <c r="T7" s="168"/>
      <c r="U7" s="165" t="s">
        <v>139</v>
      </c>
      <c r="V7" s="46" t="s">
        <v>55</v>
      </c>
      <c r="W7" s="48" t="s">
        <v>71</v>
      </c>
      <c r="X7" s="95" t="s">
        <v>4</v>
      </c>
      <c r="Y7" s="74"/>
      <c r="Z7" s="67">
        <v>-4.4000000000000004</v>
      </c>
      <c r="AA7" s="123"/>
      <c r="AB7" s="127">
        <v>-3.9</v>
      </c>
      <c r="AC7" s="126"/>
      <c r="AD7" s="149">
        <v>-4.3</v>
      </c>
      <c r="AE7" s="74"/>
      <c r="AF7" s="74"/>
      <c r="AG7" s="97">
        <f t="shared" si="2"/>
        <v>0.50000000000000044</v>
      </c>
      <c r="AH7" s="68">
        <f t="shared" si="3"/>
        <v>-4.2</v>
      </c>
      <c r="AI7" s="55"/>
      <c r="AJ7" s="3"/>
    </row>
    <row r="8" spans="1:36">
      <c r="A8" s="168"/>
      <c r="B8" s="168"/>
      <c r="C8" s="168" t="s">
        <v>51</v>
      </c>
      <c r="D8" s="168" t="s">
        <v>3</v>
      </c>
      <c r="E8" s="169" t="s">
        <v>52</v>
      </c>
      <c r="F8" s="95" t="s">
        <v>4</v>
      </c>
      <c r="G8" s="98">
        <v>-2.57</v>
      </c>
      <c r="H8" s="98">
        <v>-3.27</v>
      </c>
      <c r="I8" s="98">
        <v>-4</v>
      </c>
      <c r="J8" s="150">
        <v>-3.34</v>
      </c>
      <c r="K8" s="67">
        <v>-3.34</v>
      </c>
      <c r="L8" s="67">
        <v>-3.6</v>
      </c>
      <c r="M8" s="157">
        <v>-4.0999999999999996</v>
      </c>
      <c r="N8" s="67">
        <v>-3.65</v>
      </c>
      <c r="O8" s="97">
        <f t="shared" si="0"/>
        <v>1.5299999999999998</v>
      </c>
      <c r="P8" s="68">
        <f t="shared" si="1"/>
        <v>-3.4837499999999997</v>
      </c>
      <c r="Q8" s="55"/>
      <c r="S8" s="1"/>
      <c r="T8" s="1"/>
      <c r="U8" s="1"/>
      <c r="V8" s="1"/>
      <c r="W8" s="1"/>
      <c r="X8" s="1"/>
      <c r="Y8" s="1"/>
      <c r="Z8" s="1"/>
    </row>
    <row r="9" spans="1:36" ht="14.25" customHeight="1">
      <c r="A9" s="168"/>
      <c r="B9" s="168"/>
      <c r="C9" s="168"/>
      <c r="D9" s="168"/>
      <c r="E9" s="170"/>
      <c r="F9" s="95" t="s">
        <v>5</v>
      </c>
      <c r="G9" s="98">
        <v>-3.99</v>
      </c>
      <c r="H9" s="98">
        <v>-3.92</v>
      </c>
      <c r="I9" s="67">
        <v>-4.5999999999999996</v>
      </c>
      <c r="J9" s="150">
        <v>-4.33</v>
      </c>
      <c r="K9" s="67">
        <v>-4.7</v>
      </c>
      <c r="L9" s="67">
        <v>-5</v>
      </c>
      <c r="M9" s="157">
        <v>-5.4</v>
      </c>
      <c r="N9" s="67">
        <v>-4.72</v>
      </c>
      <c r="O9" s="97">
        <f t="shared" si="0"/>
        <v>1.4800000000000004</v>
      </c>
      <c r="P9" s="68">
        <f t="shared" si="1"/>
        <v>-4.5824999999999996</v>
      </c>
      <c r="Q9" s="55"/>
      <c r="S9" s="1"/>
      <c r="T9" s="1"/>
      <c r="U9" s="1"/>
      <c r="V9" s="1"/>
      <c r="W9" s="1"/>
      <c r="X9" s="1"/>
      <c r="Y9" s="1"/>
      <c r="Z9" s="1"/>
      <c r="AA9" s="34"/>
      <c r="AB9" s="71"/>
    </row>
    <row r="10" spans="1:36">
      <c r="A10" s="168"/>
      <c r="B10" s="168"/>
      <c r="C10" s="168"/>
      <c r="D10" s="168" t="s">
        <v>6</v>
      </c>
      <c r="E10" s="169" t="s">
        <v>53</v>
      </c>
      <c r="F10" s="95" t="s">
        <v>4</v>
      </c>
      <c r="G10" s="98">
        <v>9.1199999999999992</v>
      </c>
      <c r="H10" s="98">
        <v>9.91</v>
      </c>
      <c r="I10" s="98">
        <v>6.6</v>
      </c>
      <c r="J10" s="150">
        <v>8.73</v>
      </c>
      <c r="K10" s="67">
        <v>8.4600000000000009</v>
      </c>
      <c r="L10" s="67">
        <v>8.6</v>
      </c>
      <c r="M10" s="157">
        <v>8.5</v>
      </c>
      <c r="N10" s="67">
        <v>8.1199999999999992</v>
      </c>
      <c r="O10" s="97">
        <f t="shared" si="0"/>
        <v>3.3100000000000005</v>
      </c>
      <c r="P10" s="68">
        <f t="shared" si="1"/>
        <v>8.5050000000000008</v>
      </c>
      <c r="Q10" s="55"/>
    </row>
    <row r="11" spans="1:36">
      <c r="A11" s="168"/>
      <c r="B11" s="168"/>
      <c r="C11" s="168"/>
      <c r="D11" s="168"/>
      <c r="E11" s="170"/>
      <c r="F11" s="95" t="s">
        <v>5</v>
      </c>
      <c r="G11" s="98">
        <v>8.5</v>
      </c>
      <c r="H11" s="98">
        <v>9.5399999999999991</v>
      </c>
      <c r="I11" s="67">
        <v>6.8</v>
      </c>
      <c r="J11" s="150">
        <v>8.41</v>
      </c>
      <c r="K11" s="67">
        <v>7.9</v>
      </c>
      <c r="L11" s="67">
        <v>7.9</v>
      </c>
      <c r="M11" s="157">
        <v>7.9</v>
      </c>
      <c r="N11" s="67">
        <v>7.62</v>
      </c>
      <c r="O11" s="97">
        <f t="shared" si="0"/>
        <v>2.7399999999999993</v>
      </c>
      <c r="P11" s="68">
        <f t="shared" si="1"/>
        <v>8.0712499999999991</v>
      </c>
      <c r="Q11" s="55"/>
    </row>
    <row r="12" spans="1:36" ht="14.25" customHeight="1">
      <c r="A12" s="168"/>
      <c r="B12" s="168"/>
      <c r="C12" s="168"/>
      <c r="D12" s="168" t="s">
        <v>7</v>
      </c>
      <c r="E12" s="169" t="s">
        <v>54</v>
      </c>
      <c r="F12" s="95" t="s">
        <v>4</v>
      </c>
      <c r="G12" s="98">
        <v>10.75</v>
      </c>
      <c r="H12" s="98">
        <v>10.75</v>
      </c>
      <c r="I12" s="98">
        <v>9.6</v>
      </c>
      <c r="J12" s="150">
        <v>11.8</v>
      </c>
      <c r="K12" s="67">
        <v>11.14</v>
      </c>
      <c r="L12" s="67">
        <v>10</v>
      </c>
      <c r="M12" s="157">
        <v>10.84</v>
      </c>
      <c r="N12" s="67">
        <v>10.39</v>
      </c>
      <c r="O12" s="97">
        <f t="shared" si="0"/>
        <v>2.2000000000000011</v>
      </c>
      <c r="P12" s="68">
        <f t="shared" si="1"/>
        <v>10.658750000000001</v>
      </c>
      <c r="Q12" s="55"/>
    </row>
    <row r="13" spans="1:36">
      <c r="A13" s="168"/>
      <c r="B13" s="168"/>
      <c r="C13" s="168"/>
      <c r="D13" s="168"/>
      <c r="E13" s="170"/>
      <c r="F13" s="95" t="s">
        <v>5</v>
      </c>
      <c r="G13" s="98">
        <v>10.37</v>
      </c>
      <c r="H13" s="98">
        <v>10.51</v>
      </c>
      <c r="I13" s="67">
        <v>10</v>
      </c>
      <c r="J13" s="150">
        <v>11.54</v>
      </c>
      <c r="K13" s="67">
        <v>10.5</v>
      </c>
      <c r="L13" s="67">
        <v>9.5</v>
      </c>
      <c r="M13" s="157">
        <v>10.43</v>
      </c>
      <c r="N13" s="67">
        <v>10.07</v>
      </c>
      <c r="O13" s="97">
        <f t="shared" si="0"/>
        <v>2.0399999999999991</v>
      </c>
      <c r="P13" s="68">
        <f t="shared" si="1"/>
        <v>10.364999999999998</v>
      </c>
      <c r="Q13" s="55"/>
    </row>
    <row r="14" spans="1:36">
      <c r="A14" s="168"/>
      <c r="B14" s="168" t="s">
        <v>8</v>
      </c>
      <c r="C14" s="168" t="s">
        <v>88</v>
      </c>
      <c r="D14" s="30" t="s">
        <v>3</v>
      </c>
      <c r="E14" s="46" t="s">
        <v>55</v>
      </c>
      <c r="F14" s="95" t="s">
        <v>4</v>
      </c>
      <c r="G14" s="99"/>
      <c r="H14" s="98">
        <v>-4.2</v>
      </c>
      <c r="I14" s="100"/>
      <c r="J14" s="150">
        <v>-3.74</v>
      </c>
      <c r="K14" s="67">
        <v>-4.28</v>
      </c>
      <c r="L14" s="67">
        <v>-4.7</v>
      </c>
      <c r="M14" s="158"/>
      <c r="N14" s="31"/>
      <c r="O14" s="97">
        <f t="shared" si="0"/>
        <v>0.96</v>
      </c>
      <c r="P14" s="68">
        <f t="shared" si="1"/>
        <v>-4.2300000000000004</v>
      </c>
      <c r="Q14" s="55"/>
      <c r="R14" s="9"/>
    </row>
    <row r="15" spans="1:36">
      <c r="A15" s="168"/>
      <c r="B15" s="168"/>
      <c r="C15" s="168"/>
      <c r="D15" s="30" t="s">
        <v>6</v>
      </c>
      <c r="E15" s="46" t="s">
        <v>55</v>
      </c>
      <c r="F15" s="95" t="s">
        <v>4</v>
      </c>
      <c r="G15" s="99"/>
      <c r="H15" s="98">
        <v>10.7</v>
      </c>
      <c r="I15" s="100"/>
      <c r="J15" s="150">
        <v>10.08</v>
      </c>
      <c r="K15" s="67">
        <v>10.33</v>
      </c>
      <c r="L15" s="67">
        <v>9</v>
      </c>
      <c r="M15" s="158"/>
      <c r="N15" s="31"/>
      <c r="O15" s="97">
        <f t="shared" si="0"/>
        <v>1.6999999999999993</v>
      </c>
      <c r="P15" s="68">
        <f t="shared" si="1"/>
        <v>10.0275</v>
      </c>
      <c r="Q15" s="55"/>
      <c r="R15" s="9"/>
    </row>
    <row r="16" spans="1:36">
      <c r="A16" s="168"/>
      <c r="B16" s="168"/>
      <c r="C16" s="168"/>
      <c r="D16" s="30" t="s">
        <v>7</v>
      </c>
      <c r="E16" s="46" t="s">
        <v>56</v>
      </c>
      <c r="F16" s="95" t="s">
        <v>4</v>
      </c>
      <c r="G16" s="99"/>
      <c r="H16" s="98">
        <v>12.8</v>
      </c>
      <c r="I16" s="100"/>
      <c r="J16" s="150">
        <v>12.21</v>
      </c>
      <c r="K16" s="67">
        <v>12.58</v>
      </c>
      <c r="L16" s="67">
        <v>11</v>
      </c>
      <c r="M16" s="158"/>
      <c r="N16" s="11"/>
      <c r="O16" s="97">
        <f t="shared" si="0"/>
        <v>1.8000000000000007</v>
      </c>
      <c r="P16" s="68">
        <f t="shared" si="1"/>
        <v>12.147500000000001</v>
      </c>
      <c r="Q16" s="55"/>
      <c r="R16" s="10"/>
    </row>
    <row r="17" spans="1:18" ht="12.75" customHeight="1">
      <c r="A17" s="168"/>
      <c r="B17" s="168"/>
      <c r="C17" s="168" t="s">
        <v>89</v>
      </c>
      <c r="D17" s="30" t="s">
        <v>3</v>
      </c>
      <c r="E17" s="46" t="s">
        <v>55</v>
      </c>
      <c r="F17" s="95" t="s">
        <v>4</v>
      </c>
      <c r="G17" s="98"/>
      <c r="H17" s="98">
        <v>-4.4000000000000004</v>
      </c>
      <c r="I17" s="67"/>
      <c r="J17" s="150">
        <v>-4.1100000000000003</v>
      </c>
      <c r="K17" s="67">
        <v>-4.58</v>
      </c>
      <c r="L17" s="67">
        <v>-4.7</v>
      </c>
      <c r="M17" s="158"/>
      <c r="N17" s="31"/>
      <c r="O17" s="97">
        <f t="shared" si="0"/>
        <v>0.58999999999999986</v>
      </c>
      <c r="P17" s="68">
        <f t="shared" si="1"/>
        <v>-4.4475000000000007</v>
      </c>
      <c r="Q17" s="55"/>
      <c r="R17" s="9"/>
    </row>
    <row r="18" spans="1:18">
      <c r="A18" s="168"/>
      <c r="B18" s="168"/>
      <c r="C18" s="168"/>
      <c r="D18" s="30" t="s">
        <v>6</v>
      </c>
      <c r="E18" s="46" t="s">
        <v>55</v>
      </c>
      <c r="F18" s="95" t="s">
        <v>4</v>
      </c>
      <c r="G18" s="98"/>
      <c r="H18" s="98">
        <v>9.5</v>
      </c>
      <c r="I18" s="67"/>
      <c r="J18" s="150">
        <v>8.9499999999999993</v>
      </c>
      <c r="K18" s="67">
        <v>9.58</v>
      </c>
      <c r="L18" s="67">
        <v>8.4</v>
      </c>
      <c r="M18" s="158"/>
      <c r="N18" s="31"/>
      <c r="O18" s="97">
        <f t="shared" si="0"/>
        <v>1.1799999999999997</v>
      </c>
      <c r="P18" s="68">
        <f t="shared" si="1"/>
        <v>9.1074999999999999</v>
      </c>
      <c r="Q18" s="55"/>
      <c r="R18" s="9"/>
    </row>
    <row r="19" spans="1:18">
      <c r="A19" s="168"/>
      <c r="B19" s="168"/>
      <c r="C19" s="168"/>
      <c r="D19" s="30" t="s">
        <v>7</v>
      </c>
      <c r="E19" s="46" t="s">
        <v>56</v>
      </c>
      <c r="F19" s="95" t="s">
        <v>4</v>
      </c>
      <c r="G19" s="98"/>
      <c r="H19" s="98">
        <v>12.3</v>
      </c>
      <c r="I19" s="67"/>
      <c r="J19" s="150">
        <v>11.77</v>
      </c>
      <c r="K19" s="67">
        <v>12.32</v>
      </c>
      <c r="L19" s="67">
        <v>10.4</v>
      </c>
      <c r="M19" s="158"/>
      <c r="N19" s="31"/>
      <c r="O19" s="97">
        <f t="shared" si="0"/>
        <v>1.92</v>
      </c>
      <c r="P19" s="68">
        <f t="shared" si="1"/>
        <v>11.6975</v>
      </c>
      <c r="Q19" s="55"/>
      <c r="R19" s="9"/>
    </row>
    <row r="20" spans="1:18">
      <c r="D20" s="2"/>
      <c r="E20" s="2"/>
      <c r="F20" s="2"/>
      <c r="G20" s="2"/>
      <c r="H20" s="2"/>
      <c r="I20" s="2"/>
      <c r="J20" s="70"/>
      <c r="K20" s="2"/>
      <c r="L20" s="12"/>
      <c r="M20" s="159"/>
      <c r="N20" s="12"/>
      <c r="O20" s="1"/>
      <c r="P20" s="1"/>
      <c r="Q20" s="55"/>
      <c r="R20" s="1"/>
    </row>
    <row r="21" spans="1:18">
      <c r="A21" s="168" t="s">
        <v>12</v>
      </c>
      <c r="B21" s="168" t="s">
        <v>2</v>
      </c>
      <c r="C21" s="168" t="s">
        <v>57</v>
      </c>
      <c r="D21" s="169" t="s">
        <v>3</v>
      </c>
      <c r="E21" s="169" t="s">
        <v>52</v>
      </c>
      <c r="F21" s="6" t="s">
        <v>4</v>
      </c>
      <c r="G21" s="59">
        <v>1.57</v>
      </c>
      <c r="H21" s="59">
        <v>-0.17</v>
      </c>
      <c r="I21" s="74"/>
      <c r="J21" s="27">
        <v>0.13</v>
      </c>
      <c r="K21" s="100"/>
      <c r="L21" s="67">
        <v>-0.2</v>
      </c>
      <c r="M21" s="157">
        <v>-1.39</v>
      </c>
      <c r="N21" s="36"/>
      <c r="O21" s="68">
        <f t="shared" ref="O21:O59" si="4">MAX(G21,H21:I21,J21:L21,M21,N21)-MIN(G21,H21:I21,J21:L21,M21,N21)</f>
        <v>2.96</v>
      </c>
      <c r="P21" s="68">
        <f t="shared" ref="P21:P59" si="5">AVERAGE(G21,H21:I21,J21:L21,M21,N21)</f>
        <v>-1.1999999999999922E-2</v>
      </c>
      <c r="Q21" s="55"/>
      <c r="R21" s="1"/>
    </row>
    <row r="22" spans="1:18">
      <c r="A22" s="168"/>
      <c r="B22" s="168"/>
      <c r="C22" s="168"/>
      <c r="D22" s="170"/>
      <c r="E22" s="170"/>
      <c r="F22" s="6" t="s">
        <v>5</v>
      </c>
      <c r="G22" s="59">
        <v>-3.01</v>
      </c>
      <c r="H22" s="59">
        <v>-4.97</v>
      </c>
      <c r="I22" s="74"/>
      <c r="J22" s="27">
        <v>-3.69</v>
      </c>
      <c r="K22" s="100"/>
      <c r="L22" s="67">
        <v>-4.8</v>
      </c>
      <c r="M22" s="157">
        <v>-4.91</v>
      </c>
      <c r="N22" s="36"/>
      <c r="O22" s="68">
        <f t="shared" si="4"/>
        <v>1.96</v>
      </c>
      <c r="P22" s="68">
        <f t="shared" si="5"/>
        <v>-4.2759999999999998</v>
      </c>
      <c r="Q22" s="55"/>
      <c r="R22" s="1"/>
    </row>
    <row r="23" spans="1:18" ht="13.5" customHeight="1">
      <c r="A23" s="168"/>
      <c r="B23" s="168"/>
      <c r="C23" s="168"/>
      <c r="D23" s="168" t="s">
        <v>6</v>
      </c>
      <c r="E23" s="169" t="s">
        <v>53</v>
      </c>
      <c r="F23" s="6" t="s">
        <v>4</v>
      </c>
      <c r="G23" s="59">
        <v>11.69</v>
      </c>
      <c r="H23" s="59">
        <v>11.19</v>
      </c>
      <c r="I23" s="74"/>
      <c r="J23" s="27">
        <v>10.56</v>
      </c>
      <c r="K23" s="100"/>
      <c r="L23" s="67">
        <v>9.9</v>
      </c>
      <c r="M23" s="157">
        <v>10.220000000000001</v>
      </c>
      <c r="N23" s="36"/>
      <c r="O23" s="68">
        <f t="shared" si="4"/>
        <v>1.7899999999999991</v>
      </c>
      <c r="P23" s="68">
        <f t="shared" si="5"/>
        <v>10.712</v>
      </c>
      <c r="Q23" s="55"/>
      <c r="R23" s="3"/>
    </row>
    <row r="24" spans="1:18" ht="16.5" customHeight="1">
      <c r="A24" s="168"/>
      <c r="B24" s="168"/>
      <c r="C24" s="168"/>
      <c r="D24" s="168"/>
      <c r="E24" s="170"/>
      <c r="F24" s="6" t="s">
        <v>5</v>
      </c>
      <c r="G24" s="59">
        <v>8.4600000000000009</v>
      </c>
      <c r="H24" s="59">
        <v>8.85</v>
      </c>
      <c r="I24" s="74"/>
      <c r="J24" s="27">
        <v>8.81</v>
      </c>
      <c r="K24" s="100"/>
      <c r="L24" s="67">
        <v>7.9</v>
      </c>
      <c r="M24" s="157">
        <v>8.0299999999999994</v>
      </c>
      <c r="N24" s="36"/>
      <c r="O24" s="68">
        <f t="shared" si="4"/>
        <v>0.94999999999999929</v>
      </c>
      <c r="P24" s="68">
        <f t="shared" si="5"/>
        <v>8.41</v>
      </c>
      <c r="Q24" s="55"/>
      <c r="R24" s="3"/>
    </row>
    <row r="25" spans="1:18">
      <c r="A25" s="168"/>
      <c r="B25" s="168"/>
      <c r="C25" s="168"/>
      <c r="D25" s="168" t="s">
        <v>7</v>
      </c>
      <c r="E25" s="169" t="s">
        <v>54</v>
      </c>
      <c r="F25" s="6" t="s">
        <v>4</v>
      </c>
      <c r="G25" s="59">
        <v>10.94</v>
      </c>
      <c r="H25" s="59">
        <v>11.24</v>
      </c>
      <c r="I25" s="74"/>
      <c r="J25" s="27">
        <v>11.63</v>
      </c>
      <c r="K25" s="100"/>
      <c r="L25" s="67">
        <v>9.8000000000000007</v>
      </c>
      <c r="M25" s="157">
        <v>11.99</v>
      </c>
      <c r="N25" s="36"/>
      <c r="O25" s="68">
        <f t="shared" si="4"/>
        <v>2.1899999999999995</v>
      </c>
      <c r="P25" s="68">
        <f t="shared" si="5"/>
        <v>11.120000000000001</v>
      </c>
      <c r="Q25" s="55"/>
      <c r="R25" s="3"/>
    </row>
    <row r="26" spans="1:18">
      <c r="A26" s="168"/>
      <c r="B26" s="168"/>
      <c r="C26" s="168"/>
      <c r="D26" s="168"/>
      <c r="E26" s="170"/>
      <c r="F26" s="6" t="s">
        <v>5</v>
      </c>
      <c r="G26" s="59">
        <v>10.81</v>
      </c>
      <c r="H26" s="59">
        <v>11.17</v>
      </c>
      <c r="I26" s="74"/>
      <c r="J26" s="27">
        <v>11.57</v>
      </c>
      <c r="K26" s="100"/>
      <c r="L26" s="67">
        <v>9.5</v>
      </c>
      <c r="M26" s="157">
        <v>11.99</v>
      </c>
      <c r="N26" s="36"/>
      <c r="O26" s="68">
        <f t="shared" si="4"/>
        <v>2.4900000000000002</v>
      </c>
      <c r="P26" s="68">
        <f t="shared" si="5"/>
        <v>11.007999999999999</v>
      </c>
      <c r="Q26" s="55"/>
      <c r="R26" s="3"/>
    </row>
    <row r="27" spans="1:18">
      <c r="A27" s="168"/>
      <c r="B27" s="168"/>
      <c r="C27" s="168" t="s">
        <v>58</v>
      </c>
      <c r="D27" s="168" t="s">
        <v>3</v>
      </c>
      <c r="E27" s="169" t="s">
        <v>52</v>
      </c>
      <c r="F27" s="6" t="s">
        <v>4</v>
      </c>
      <c r="G27" s="98" t="s">
        <v>127</v>
      </c>
      <c r="H27" s="98" t="s">
        <v>127</v>
      </c>
      <c r="I27" s="78"/>
      <c r="J27" s="27" t="s">
        <v>133</v>
      </c>
      <c r="K27" s="67"/>
      <c r="L27" s="128" t="s">
        <v>112</v>
      </c>
      <c r="M27" s="157" t="s">
        <v>135</v>
      </c>
      <c r="N27" s="36"/>
      <c r="O27" s="68">
        <f t="shared" si="4"/>
        <v>0</v>
      </c>
      <c r="P27" s="68" t="e">
        <f t="shared" si="5"/>
        <v>#DIV/0!</v>
      </c>
      <c r="Q27" s="55"/>
      <c r="R27" s="3"/>
    </row>
    <row r="28" spans="1:18" ht="14.25" customHeight="1">
      <c r="A28" s="168"/>
      <c r="B28" s="168"/>
      <c r="C28" s="168"/>
      <c r="D28" s="168"/>
      <c r="E28" s="170"/>
      <c r="F28" s="6" t="s">
        <v>5</v>
      </c>
      <c r="G28" s="98">
        <v>-3.56</v>
      </c>
      <c r="H28" s="98">
        <v>-4.3600000000000003</v>
      </c>
      <c r="I28" s="78"/>
      <c r="J28" s="27">
        <v>-3.28</v>
      </c>
      <c r="K28" s="67"/>
      <c r="L28" s="67">
        <v>-4.5</v>
      </c>
      <c r="M28" s="157">
        <v>-4.87</v>
      </c>
      <c r="N28" s="36"/>
      <c r="O28" s="68">
        <f t="shared" si="4"/>
        <v>1.5900000000000003</v>
      </c>
      <c r="P28" s="68">
        <f t="shared" si="5"/>
        <v>-4.1139999999999999</v>
      </c>
      <c r="Q28" s="55"/>
    </row>
    <row r="29" spans="1:18">
      <c r="A29" s="168"/>
      <c r="B29" s="168"/>
      <c r="C29" s="168"/>
      <c r="D29" s="168" t="s">
        <v>6</v>
      </c>
      <c r="E29" s="169" t="s">
        <v>53</v>
      </c>
      <c r="F29" s="6" t="s">
        <v>4</v>
      </c>
      <c r="G29" s="98" t="s">
        <v>127</v>
      </c>
      <c r="H29" s="98">
        <v>13.54</v>
      </c>
      <c r="I29" s="78"/>
      <c r="J29" s="27">
        <v>11.68</v>
      </c>
      <c r="K29" s="67"/>
      <c r="L29" s="67">
        <v>11.2</v>
      </c>
      <c r="M29" s="157">
        <v>10.81</v>
      </c>
      <c r="N29" s="36"/>
      <c r="O29" s="68">
        <f t="shared" si="4"/>
        <v>2.7299999999999986</v>
      </c>
      <c r="P29" s="68">
        <f t="shared" si="5"/>
        <v>11.807500000000001</v>
      </c>
      <c r="Q29" s="55"/>
    </row>
    <row r="30" spans="1:18">
      <c r="A30" s="168"/>
      <c r="B30" s="168"/>
      <c r="C30" s="168"/>
      <c r="D30" s="168"/>
      <c r="E30" s="170"/>
      <c r="F30" s="6" t="s">
        <v>5</v>
      </c>
      <c r="G30" s="98">
        <v>8.4</v>
      </c>
      <c r="H30" s="98">
        <v>9.25</v>
      </c>
      <c r="I30" s="78"/>
      <c r="J30" s="27">
        <v>8.58</v>
      </c>
      <c r="K30" s="67"/>
      <c r="L30" s="67">
        <v>7.9</v>
      </c>
      <c r="M30" s="157">
        <v>7.8</v>
      </c>
      <c r="N30" s="36"/>
      <c r="O30" s="68">
        <f t="shared" si="4"/>
        <v>1.4500000000000002</v>
      </c>
      <c r="P30" s="68">
        <f t="shared" si="5"/>
        <v>8.3859999999999992</v>
      </c>
      <c r="Q30" s="55"/>
    </row>
    <row r="31" spans="1:18">
      <c r="A31" s="168"/>
      <c r="B31" s="168"/>
      <c r="C31" s="168"/>
      <c r="D31" s="168" t="s">
        <v>7</v>
      </c>
      <c r="E31" s="169" t="s">
        <v>54</v>
      </c>
      <c r="F31" s="6" t="s">
        <v>4</v>
      </c>
      <c r="G31" s="98">
        <v>10.92</v>
      </c>
      <c r="H31" s="98">
        <v>11.87</v>
      </c>
      <c r="I31" s="78"/>
      <c r="J31" s="27">
        <v>11.81</v>
      </c>
      <c r="K31" s="67"/>
      <c r="L31" s="67">
        <v>10</v>
      </c>
      <c r="M31" s="157">
        <v>11.25</v>
      </c>
      <c r="N31" s="36"/>
      <c r="O31" s="68">
        <f t="shared" si="4"/>
        <v>1.8699999999999992</v>
      </c>
      <c r="P31" s="68">
        <f t="shared" si="5"/>
        <v>11.17</v>
      </c>
      <c r="Q31" s="55"/>
    </row>
    <row r="32" spans="1:18">
      <c r="A32" s="168"/>
      <c r="B32" s="168"/>
      <c r="C32" s="168"/>
      <c r="D32" s="168"/>
      <c r="E32" s="170"/>
      <c r="F32" s="6" t="s">
        <v>5</v>
      </c>
      <c r="G32" s="98">
        <v>10.78</v>
      </c>
      <c r="H32" s="98">
        <v>11.5</v>
      </c>
      <c r="I32" s="74"/>
      <c r="J32" s="27">
        <v>11.5</v>
      </c>
      <c r="K32" s="67"/>
      <c r="L32" s="67">
        <v>9.5</v>
      </c>
      <c r="M32" s="160">
        <v>10.86</v>
      </c>
      <c r="N32" s="37"/>
      <c r="O32" s="68">
        <f t="shared" si="4"/>
        <v>2</v>
      </c>
      <c r="P32" s="68">
        <f t="shared" si="5"/>
        <v>10.827999999999999</v>
      </c>
      <c r="Q32" s="55"/>
    </row>
    <row r="33" spans="1:17">
      <c r="A33" s="168"/>
      <c r="B33" s="168"/>
      <c r="C33" s="168" t="s">
        <v>59</v>
      </c>
      <c r="D33" s="169" t="s">
        <v>3</v>
      </c>
      <c r="E33" s="169" t="s">
        <v>52</v>
      </c>
      <c r="F33" s="6" t="s">
        <v>4</v>
      </c>
      <c r="G33" s="59">
        <v>-3.13</v>
      </c>
      <c r="H33" s="59">
        <v>-3.12</v>
      </c>
      <c r="I33" s="74"/>
      <c r="J33" s="27">
        <v>-3.66</v>
      </c>
      <c r="K33" s="67"/>
      <c r="L33" s="67">
        <v>-4</v>
      </c>
      <c r="M33" s="157">
        <v>-4.0999999999999996</v>
      </c>
      <c r="N33" s="36"/>
      <c r="O33" s="68">
        <f t="shared" si="4"/>
        <v>0.97999999999999954</v>
      </c>
      <c r="P33" s="68">
        <f t="shared" si="5"/>
        <v>-3.6019999999999994</v>
      </c>
      <c r="Q33" s="55"/>
    </row>
    <row r="34" spans="1:17">
      <c r="A34" s="168"/>
      <c r="B34" s="168"/>
      <c r="C34" s="168"/>
      <c r="D34" s="170"/>
      <c r="E34" s="170"/>
      <c r="F34" s="6" t="s">
        <v>5</v>
      </c>
      <c r="G34" s="59">
        <v>-3.58</v>
      </c>
      <c r="H34" s="59">
        <v>-3.78</v>
      </c>
      <c r="I34" s="74"/>
      <c r="J34" s="27">
        <v>-4.26</v>
      </c>
      <c r="K34" s="67"/>
      <c r="L34" s="67">
        <v>-4.9000000000000004</v>
      </c>
      <c r="M34" s="157">
        <v>-5.0199999999999996</v>
      </c>
      <c r="N34" s="36"/>
      <c r="O34" s="68">
        <f t="shared" si="4"/>
        <v>1.4399999999999995</v>
      </c>
      <c r="P34" s="68">
        <f t="shared" si="5"/>
        <v>-4.3079999999999998</v>
      </c>
      <c r="Q34" s="55"/>
    </row>
    <row r="35" spans="1:17">
      <c r="A35" s="168"/>
      <c r="B35" s="168"/>
      <c r="C35" s="168"/>
      <c r="D35" s="168" t="s">
        <v>6</v>
      </c>
      <c r="E35" s="169" t="s">
        <v>53</v>
      </c>
      <c r="F35" s="6" t="s">
        <v>4</v>
      </c>
      <c r="G35" s="59">
        <v>8.8800000000000008</v>
      </c>
      <c r="H35" s="59">
        <v>9.8699999999999992</v>
      </c>
      <c r="I35" s="74"/>
      <c r="J35" s="27">
        <v>8.64</v>
      </c>
      <c r="K35" s="67"/>
      <c r="L35" s="67">
        <v>8.4</v>
      </c>
      <c r="M35" s="157">
        <v>8.39</v>
      </c>
      <c r="N35" s="36"/>
      <c r="O35" s="68">
        <f t="shared" si="4"/>
        <v>1.4799999999999986</v>
      </c>
      <c r="P35" s="68">
        <f t="shared" si="5"/>
        <v>8.8360000000000003</v>
      </c>
      <c r="Q35" s="55"/>
    </row>
    <row r="36" spans="1:17">
      <c r="A36" s="168"/>
      <c r="B36" s="168"/>
      <c r="C36" s="168"/>
      <c r="D36" s="168"/>
      <c r="E36" s="170"/>
      <c r="F36" s="6" t="s">
        <v>5</v>
      </c>
      <c r="G36" s="59">
        <v>8.64</v>
      </c>
      <c r="H36" s="59">
        <v>9.65</v>
      </c>
      <c r="I36" s="74"/>
      <c r="J36" s="27">
        <v>8.6300000000000008</v>
      </c>
      <c r="K36" s="67"/>
      <c r="L36" s="67">
        <v>8.1</v>
      </c>
      <c r="M36" s="157">
        <v>8.2200000000000006</v>
      </c>
      <c r="N36" s="36"/>
      <c r="O36" s="68">
        <f t="shared" si="4"/>
        <v>1.5500000000000007</v>
      </c>
      <c r="P36" s="68">
        <f t="shared" si="5"/>
        <v>8.6479999999999997</v>
      </c>
      <c r="Q36" s="55"/>
    </row>
    <row r="37" spans="1:17">
      <c r="A37" s="168"/>
      <c r="B37" s="168"/>
      <c r="C37" s="168"/>
      <c r="D37" s="168" t="s">
        <v>7</v>
      </c>
      <c r="E37" s="169" t="s">
        <v>54</v>
      </c>
      <c r="F37" s="6" t="s">
        <v>4</v>
      </c>
      <c r="G37" s="59">
        <v>10.42</v>
      </c>
      <c r="H37" s="59">
        <v>10.76</v>
      </c>
      <c r="I37" s="74"/>
      <c r="J37" s="27">
        <v>11.42</v>
      </c>
      <c r="K37" s="67"/>
      <c r="L37" s="67">
        <v>9.5</v>
      </c>
      <c r="M37" s="157">
        <v>11.46</v>
      </c>
      <c r="N37" s="36"/>
      <c r="O37" s="68">
        <f t="shared" si="4"/>
        <v>1.9600000000000009</v>
      </c>
      <c r="P37" s="68">
        <f t="shared" si="5"/>
        <v>10.712</v>
      </c>
      <c r="Q37" s="55"/>
    </row>
    <row r="38" spans="1:17">
      <c r="A38" s="168"/>
      <c r="B38" s="168"/>
      <c r="C38" s="168"/>
      <c r="D38" s="168"/>
      <c r="E38" s="170"/>
      <c r="F38" s="6" t="s">
        <v>5</v>
      </c>
      <c r="G38" s="59">
        <v>10.45</v>
      </c>
      <c r="H38" s="59">
        <v>10.4</v>
      </c>
      <c r="I38" s="74"/>
      <c r="J38" s="27">
        <v>11.6</v>
      </c>
      <c r="K38" s="67"/>
      <c r="L38" s="67">
        <v>9.5</v>
      </c>
      <c r="M38" s="157">
        <v>11.51</v>
      </c>
      <c r="N38" s="36"/>
      <c r="O38" s="68">
        <f t="shared" si="4"/>
        <v>2.0999999999999996</v>
      </c>
      <c r="P38" s="68">
        <f t="shared" si="5"/>
        <v>10.692</v>
      </c>
      <c r="Q38" s="55"/>
    </row>
    <row r="39" spans="1:17">
      <c r="A39" s="168"/>
      <c r="B39" s="168"/>
      <c r="C39" s="168" t="s">
        <v>60</v>
      </c>
      <c r="D39" s="168" t="s">
        <v>3</v>
      </c>
      <c r="E39" s="169" t="s">
        <v>52</v>
      </c>
      <c r="F39" s="6" t="s">
        <v>4</v>
      </c>
      <c r="G39" s="98">
        <v>-3.37</v>
      </c>
      <c r="H39" s="98">
        <v>-3.13</v>
      </c>
      <c r="I39" s="78"/>
      <c r="J39" s="27">
        <v>-3.88</v>
      </c>
      <c r="K39" s="67"/>
      <c r="L39" s="67">
        <v>-4.3</v>
      </c>
      <c r="M39" s="157">
        <v>-4.5999999999999996</v>
      </c>
      <c r="N39" s="36"/>
      <c r="O39" s="68">
        <f t="shared" si="4"/>
        <v>1.4699999999999998</v>
      </c>
      <c r="P39" s="68">
        <f t="shared" si="5"/>
        <v>-3.8560000000000003</v>
      </c>
      <c r="Q39" s="55"/>
    </row>
    <row r="40" spans="1:17">
      <c r="A40" s="168"/>
      <c r="B40" s="168"/>
      <c r="C40" s="168"/>
      <c r="D40" s="168"/>
      <c r="E40" s="170"/>
      <c r="F40" s="6" t="s">
        <v>5</v>
      </c>
      <c r="G40" s="98">
        <v>-4.51</v>
      </c>
      <c r="H40" s="98">
        <v>-3.81</v>
      </c>
      <c r="I40" s="78"/>
      <c r="J40" s="27">
        <v>-4.42</v>
      </c>
      <c r="K40" s="67"/>
      <c r="L40" s="67">
        <v>-5.2</v>
      </c>
      <c r="M40" s="157">
        <v>-5.6</v>
      </c>
      <c r="N40" s="36"/>
      <c r="O40" s="68">
        <f t="shared" si="4"/>
        <v>1.7899999999999996</v>
      </c>
      <c r="P40" s="68">
        <f t="shared" si="5"/>
        <v>-4.7080000000000002</v>
      </c>
      <c r="Q40" s="55"/>
    </row>
    <row r="41" spans="1:17">
      <c r="A41" s="168"/>
      <c r="B41" s="168"/>
      <c r="C41" s="168"/>
      <c r="D41" s="168" t="s">
        <v>6</v>
      </c>
      <c r="E41" s="169" t="s">
        <v>53</v>
      </c>
      <c r="F41" s="6" t="s">
        <v>4</v>
      </c>
      <c r="G41" s="98">
        <v>9.14</v>
      </c>
      <c r="H41" s="98">
        <v>10.039999999999999</v>
      </c>
      <c r="I41" s="78"/>
      <c r="J41" s="27">
        <v>8.82</v>
      </c>
      <c r="K41" s="67"/>
      <c r="L41" s="67">
        <v>8.6</v>
      </c>
      <c r="M41" s="157">
        <v>8.5299999999999994</v>
      </c>
      <c r="N41" s="36"/>
      <c r="O41" s="68">
        <f t="shared" si="4"/>
        <v>1.5099999999999998</v>
      </c>
      <c r="P41" s="68">
        <f t="shared" si="5"/>
        <v>9.0259999999999998</v>
      </c>
      <c r="Q41" s="55"/>
    </row>
    <row r="42" spans="1:17">
      <c r="A42" s="168"/>
      <c r="B42" s="168"/>
      <c r="C42" s="168"/>
      <c r="D42" s="168"/>
      <c r="E42" s="170"/>
      <c r="F42" s="6" t="s">
        <v>5</v>
      </c>
      <c r="G42" s="98">
        <v>8.58</v>
      </c>
      <c r="H42" s="98">
        <v>9.61</v>
      </c>
      <c r="I42" s="78"/>
      <c r="J42" s="27">
        <v>8.58</v>
      </c>
      <c r="K42" s="67"/>
      <c r="L42" s="67">
        <v>8.1</v>
      </c>
      <c r="M42" s="157">
        <v>8.0399999999999991</v>
      </c>
      <c r="N42" s="36"/>
      <c r="O42" s="68">
        <f t="shared" si="4"/>
        <v>1.5700000000000003</v>
      </c>
      <c r="P42" s="68">
        <f t="shared" si="5"/>
        <v>8.581999999999999</v>
      </c>
      <c r="Q42" s="55"/>
    </row>
    <row r="43" spans="1:17">
      <c r="A43" s="168"/>
      <c r="B43" s="168"/>
      <c r="C43" s="168"/>
      <c r="D43" s="168" t="s">
        <v>7</v>
      </c>
      <c r="E43" s="169" t="s">
        <v>54</v>
      </c>
      <c r="F43" s="6" t="s">
        <v>4</v>
      </c>
      <c r="G43" s="98">
        <v>10.77</v>
      </c>
      <c r="H43" s="98">
        <v>10.66</v>
      </c>
      <c r="I43" s="78"/>
      <c r="J43" s="27">
        <v>11.66</v>
      </c>
      <c r="K43" s="67"/>
      <c r="L43" s="67">
        <v>9.9</v>
      </c>
      <c r="M43" s="157">
        <v>11.2</v>
      </c>
      <c r="N43" s="36"/>
      <c r="O43" s="68">
        <f t="shared" si="4"/>
        <v>1.7599999999999998</v>
      </c>
      <c r="P43" s="68">
        <f t="shared" si="5"/>
        <v>10.837999999999999</v>
      </c>
      <c r="Q43" s="55"/>
    </row>
    <row r="44" spans="1:17">
      <c r="A44" s="168"/>
      <c r="B44" s="168"/>
      <c r="C44" s="168"/>
      <c r="D44" s="168"/>
      <c r="E44" s="170"/>
      <c r="F44" s="6" t="s">
        <v>5</v>
      </c>
      <c r="G44" s="98">
        <v>10.55</v>
      </c>
      <c r="H44" s="98">
        <v>10.39</v>
      </c>
      <c r="I44" s="74"/>
      <c r="J44" s="27">
        <v>11.61</v>
      </c>
      <c r="K44" s="67"/>
      <c r="L44" s="67">
        <v>9.6</v>
      </c>
      <c r="M44" s="160">
        <v>11.04</v>
      </c>
      <c r="N44" s="37"/>
      <c r="O44" s="68">
        <f t="shared" si="4"/>
        <v>2.0099999999999998</v>
      </c>
      <c r="P44" s="68">
        <f t="shared" si="5"/>
        <v>10.638</v>
      </c>
      <c r="Q44" s="55"/>
    </row>
    <row r="45" spans="1:17">
      <c r="A45" s="168"/>
      <c r="B45" s="168"/>
      <c r="C45" s="168" t="s">
        <v>61</v>
      </c>
      <c r="D45" s="168" t="s">
        <v>3</v>
      </c>
      <c r="E45" s="169" t="s">
        <v>52</v>
      </c>
      <c r="F45" s="6" t="s">
        <v>4</v>
      </c>
      <c r="G45" s="98">
        <v>-1.9</v>
      </c>
      <c r="H45" s="98">
        <v>-3.19</v>
      </c>
      <c r="I45" s="78"/>
      <c r="J45" s="27">
        <v>-2.79</v>
      </c>
      <c r="K45" s="67"/>
      <c r="L45" s="67">
        <v>-2.9</v>
      </c>
      <c r="M45" s="157">
        <v>-3.47</v>
      </c>
      <c r="N45" s="36"/>
      <c r="O45" s="68">
        <f t="shared" si="4"/>
        <v>1.5700000000000003</v>
      </c>
      <c r="P45" s="68">
        <f t="shared" si="5"/>
        <v>-2.85</v>
      </c>
      <c r="Q45" s="55"/>
    </row>
    <row r="46" spans="1:17">
      <c r="A46" s="168"/>
      <c r="B46" s="168"/>
      <c r="C46" s="168"/>
      <c r="D46" s="168"/>
      <c r="E46" s="170"/>
      <c r="F46" s="6" t="s">
        <v>5</v>
      </c>
      <c r="G46" s="98">
        <v>-4.53</v>
      </c>
      <c r="H46" s="98">
        <v>-3.96</v>
      </c>
      <c r="I46" s="78"/>
      <c r="J46" s="27">
        <v>-4.46</v>
      </c>
      <c r="K46" s="67"/>
      <c r="L46" s="67">
        <v>-5.0999999999999996</v>
      </c>
      <c r="M46" s="157">
        <v>-5.62</v>
      </c>
      <c r="N46" s="36"/>
      <c r="O46" s="68">
        <f t="shared" si="4"/>
        <v>1.6600000000000001</v>
      </c>
      <c r="P46" s="68">
        <f t="shared" si="5"/>
        <v>-4.734</v>
      </c>
      <c r="Q46" s="55"/>
    </row>
    <row r="47" spans="1:17">
      <c r="A47" s="168"/>
      <c r="B47" s="168"/>
      <c r="C47" s="168"/>
      <c r="D47" s="168" t="s">
        <v>6</v>
      </c>
      <c r="E47" s="169" t="s">
        <v>53</v>
      </c>
      <c r="F47" s="6" t="s">
        <v>4</v>
      </c>
      <c r="G47" s="98">
        <v>9.25</v>
      </c>
      <c r="H47" s="98">
        <v>9.76</v>
      </c>
      <c r="I47" s="78"/>
      <c r="J47" s="27">
        <v>8.69</v>
      </c>
      <c r="K47" s="67"/>
      <c r="L47" s="67">
        <v>8.6999999999999993</v>
      </c>
      <c r="M47" s="157">
        <v>8.61</v>
      </c>
      <c r="N47" s="36"/>
      <c r="O47" s="68">
        <f t="shared" si="4"/>
        <v>1.1500000000000004</v>
      </c>
      <c r="P47" s="68">
        <f t="shared" si="5"/>
        <v>9.0019999999999989</v>
      </c>
      <c r="Q47" s="55"/>
    </row>
    <row r="48" spans="1:17">
      <c r="A48" s="168"/>
      <c r="B48" s="168"/>
      <c r="C48" s="168"/>
      <c r="D48" s="168"/>
      <c r="E48" s="170"/>
      <c r="F48" s="6" t="s">
        <v>5</v>
      </c>
      <c r="G48" s="98">
        <v>8.49</v>
      </c>
      <c r="H48" s="98">
        <v>9.58</v>
      </c>
      <c r="I48" s="78"/>
      <c r="J48" s="27">
        <v>8.25</v>
      </c>
      <c r="K48" s="67"/>
      <c r="L48" s="67">
        <v>8</v>
      </c>
      <c r="M48" s="157">
        <v>8.08</v>
      </c>
      <c r="N48" s="36"/>
      <c r="O48" s="68">
        <f t="shared" si="4"/>
        <v>1.58</v>
      </c>
      <c r="P48" s="68">
        <f t="shared" si="5"/>
        <v>8.48</v>
      </c>
      <c r="Q48" s="55"/>
    </row>
    <row r="49" spans="1:17">
      <c r="A49" s="168"/>
      <c r="B49" s="168"/>
      <c r="C49" s="168"/>
      <c r="D49" s="168" t="s">
        <v>7</v>
      </c>
      <c r="E49" s="169" t="s">
        <v>54</v>
      </c>
      <c r="F49" s="6" t="s">
        <v>4</v>
      </c>
      <c r="G49" s="98">
        <v>11.57</v>
      </c>
      <c r="H49" s="98">
        <v>10.57</v>
      </c>
      <c r="I49" s="78"/>
      <c r="J49" s="27">
        <v>12.44</v>
      </c>
      <c r="K49" s="67"/>
      <c r="L49" s="67">
        <v>10.8</v>
      </c>
      <c r="M49" s="157">
        <v>11.34</v>
      </c>
      <c r="N49" s="36"/>
      <c r="O49" s="68">
        <f t="shared" si="4"/>
        <v>1.8699999999999992</v>
      </c>
      <c r="P49" s="68">
        <f t="shared" si="5"/>
        <v>11.343999999999999</v>
      </c>
      <c r="Q49" s="55"/>
    </row>
    <row r="50" spans="1:17">
      <c r="A50" s="168"/>
      <c r="B50" s="168"/>
      <c r="C50" s="168"/>
      <c r="D50" s="168"/>
      <c r="E50" s="170"/>
      <c r="F50" s="6" t="s">
        <v>5</v>
      </c>
      <c r="G50" s="98">
        <v>11.24</v>
      </c>
      <c r="H50" s="98">
        <v>10.45</v>
      </c>
      <c r="I50" s="74"/>
      <c r="J50" s="27">
        <v>12.29</v>
      </c>
      <c r="K50" s="67"/>
      <c r="L50" s="67">
        <v>10.4</v>
      </c>
      <c r="M50" s="160">
        <v>11.11</v>
      </c>
      <c r="N50" s="37"/>
      <c r="O50" s="68">
        <f t="shared" si="4"/>
        <v>1.8899999999999988</v>
      </c>
      <c r="P50" s="68">
        <f t="shared" si="5"/>
        <v>11.097999999999999</v>
      </c>
      <c r="Q50" s="55"/>
    </row>
    <row r="51" spans="1:17">
      <c r="A51" s="168"/>
      <c r="B51" s="168" t="s">
        <v>8</v>
      </c>
      <c r="C51" s="168" t="s">
        <v>62</v>
      </c>
      <c r="D51" s="46" t="s">
        <v>3</v>
      </c>
      <c r="E51" s="46" t="s">
        <v>55</v>
      </c>
      <c r="F51" s="6" t="s">
        <v>4</v>
      </c>
      <c r="G51" s="139"/>
      <c r="H51" s="161">
        <v>-4.0999999999999996</v>
      </c>
      <c r="I51" s="74"/>
      <c r="J51" s="27">
        <v>-3.49</v>
      </c>
      <c r="K51" s="67"/>
      <c r="L51" s="67">
        <v>-4.5999999999999996</v>
      </c>
      <c r="M51" s="158"/>
      <c r="N51" s="31"/>
      <c r="O51" s="68">
        <f t="shared" si="4"/>
        <v>1.1099999999999994</v>
      </c>
      <c r="P51" s="68">
        <f t="shared" si="5"/>
        <v>-4.0633333333333335</v>
      </c>
      <c r="Q51" s="55"/>
    </row>
    <row r="52" spans="1:17">
      <c r="A52" s="168"/>
      <c r="B52" s="168"/>
      <c r="C52" s="168"/>
      <c r="D52" s="46" t="s">
        <v>6</v>
      </c>
      <c r="E52" s="46" t="s">
        <v>55</v>
      </c>
      <c r="F52" s="6" t="s">
        <v>4</v>
      </c>
      <c r="G52" s="139"/>
      <c r="H52" s="161">
        <v>10.1</v>
      </c>
      <c r="I52" s="74"/>
      <c r="J52" s="27">
        <v>9.92</v>
      </c>
      <c r="K52" s="67"/>
      <c r="L52" s="67">
        <v>8.6999999999999993</v>
      </c>
      <c r="M52" s="158"/>
      <c r="N52" s="31"/>
      <c r="O52" s="68">
        <f t="shared" si="4"/>
        <v>1.4000000000000004</v>
      </c>
      <c r="P52" s="68">
        <f t="shared" si="5"/>
        <v>9.5733333333333324</v>
      </c>
      <c r="Q52" s="55"/>
    </row>
    <row r="53" spans="1:17">
      <c r="A53" s="168"/>
      <c r="B53" s="168"/>
      <c r="C53" s="168"/>
      <c r="D53" s="46" t="s">
        <v>7</v>
      </c>
      <c r="E53" s="46" t="s">
        <v>56</v>
      </c>
      <c r="F53" s="6" t="s">
        <v>4</v>
      </c>
      <c r="G53" s="139"/>
      <c r="H53" s="161">
        <v>12.4</v>
      </c>
      <c r="I53" s="74"/>
      <c r="J53" s="27">
        <v>12.05</v>
      </c>
      <c r="K53" s="67"/>
      <c r="L53" s="67">
        <v>10.5</v>
      </c>
      <c r="M53" s="158"/>
      <c r="N53" s="11"/>
      <c r="O53" s="68">
        <f t="shared" si="4"/>
        <v>1.9000000000000004</v>
      </c>
      <c r="P53" s="68">
        <f t="shared" si="5"/>
        <v>11.65</v>
      </c>
      <c r="Q53" s="55"/>
    </row>
    <row r="54" spans="1:17">
      <c r="A54" s="168"/>
      <c r="B54" s="168"/>
      <c r="C54" s="168" t="s">
        <v>63</v>
      </c>
      <c r="D54" s="46" t="s">
        <v>3</v>
      </c>
      <c r="E54" s="46" t="s">
        <v>55</v>
      </c>
      <c r="F54" s="6" t="s">
        <v>4</v>
      </c>
      <c r="G54" s="98"/>
      <c r="H54" s="161">
        <v>-4</v>
      </c>
      <c r="I54" s="67"/>
      <c r="J54" s="27">
        <v>-3.62</v>
      </c>
      <c r="K54" s="67"/>
      <c r="L54" s="67">
        <v>-4.2</v>
      </c>
      <c r="M54" s="158"/>
      <c r="N54" s="31"/>
      <c r="O54" s="68">
        <f t="shared" si="4"/>
        <v>0.58000000000000007</v>
      </c>
      <c r="P54" s="68">
        <f t="shared" si="5"/>
        <v>-3.94</v>
      </c>
      <c r="Q54" s="55"/>
    </row>
    <row r="55" spans="1:17">
      <c r="A55" s="168"/>
      <c r="B55" s="168"/>
      <c r="C55" s="168"/>
      <c r="D55" s="46" t="s">
        <v>6</v>
      </c>
      <c r="E55" s="46" t="s">
        <v>55</v>
      </c>
      <c r="F55" s="6" t="s">
        <v>4</v>
      </c>
      <c r="G55" s="98"/>
      <c r="H55" s="161">
        <v>9.3000000000000007</v>
      </c>
      <c r="I55" s="67"/>
      <c r="J55" s="27">
        <v>9.18</v>
      </c>
      <c r="K55" s="67"/>
      <c r="L55" s="67">
        <v>8.5</v>
      </c>
      <c r="M55" s="158"/>
      <c r="N55" s="31"/>
      <c r="O55" s="68">
        <f t="shared" si="4"/>
        <v>0.80000000000000071</v>
      </c>
      <c r="P55" s="68">
        <f t="shared" si="5"/>
        <v>8.9933333333333341</v>
      </c>
      <c r="Q55" s="55"/>
    </row>
    <row r="56" spans="1:17">
      <c r="A56" s="168"/>
      <c r="B56" s="168"/>
      <c r="C56" s="168"/>
      <c r="D56" s="46" t="s">
        <v>7</v>
      </c>
      <c r="E56" s="46" t="s">
        <v>56</v>
      </c>
      <c r="F56" s="6" t="s">
        <v>4</v>
      </c>
      <c r="G56" s="98"/>
      <c r="H56" s="161">
        <v>12.4</v>
      </c>
      <c r="I56" s="67"/>
      <c r="J56" s="27">
        <v>12.09</v>
      </c>
      <c r="K56" s="67"/>
      <c r="L56" s="67">
        <v>10.5</v>
      </c>
      <c r="M56" s="158"/>
      <c r="N56" s="31"/>
      <c r="O56" s="68">
        <f t="shared" si="4"/>
        <v>1.9000000000000004</v>
      </c>
      <c r="P56" s="68">
        <f t="shared" si="5"/>
        <v>11.663333333333334</v>
      </c>
      <c r="Q56" s="55"/>
    </row>
    <row r="57" spans="1:17">
      <c r="A57" s="168"/>
      <c r="B57" s="168"/>
      <c r="C57" s="168" t="s">
        <v>64</v>
      </c>
      <c r="D57" s="46" t="s">
        <v>3</v>
      </c>
      <c r="E57" s="46" t="s">
        <v>95</v>
      </c>
      <c r="F57" s="6" t="s">
        <v>4</v>
      </c>
      <c r="G57" s="98"/>
      <c r="H57" s="161">
        <v>-4.2</v>
      </c>
      <c r="I57" s="67"/>
      <c r="J57" s="150">
        <v>-4.01</v>
      </c>
      <c r="K57" s="67"/>
      <c r="L57" s="67">
        <v>-4.5999999999999996</v>
      </c>
      <c r="M57" s="158"/>
      <c r="N57" s="31"/>
      <c r="O57" s="68">
        <f t="shared" si="4"/>
        <v>0.58999999999999986</v>
      </c>
      <c r="P57" s="68">
        <f t="shared" si="5"/>
        <v>-4.2700000000000005</v>
      </c>
      <c r="Q57" s="55"/>
    </row>
    <row r="58" spans="1:17">
      <c r="A58" s="168"/>
      <c r="B58" s="168"/>
      <c r="C58" s="168"/>
      <c r="D58" s="46" t="s">
        <v>6</v>
      </c>
      <c r="E58" s="46" t="s">
        <v>55</v>
      </c>
      <c r="F58" s="6" t="s">
        <v>4</v>
      </c>
      <c r="G58" s="98"/>
      <c r="H58" s="161">
        <v>9.6999999999999993</v>
      </c>
      <c r="I58" s="67"/>
      <c r="J58" s="150">
        <v>9.09</v>
      </c>
      <c r="K58" s="67"/>
      <c r="L58" s="67">
        <v>8.5</v>
      </c>
      <c r="M58" s="158"/>
      <c r="N58" s="31"/>
      <c r="O58" s="68">
        <f t="shared" si="4"/>
        <v>1.1999999999999993</v>
      </c>
      <c r="P58" s="68">
        <f t="shared" si="5"/>
        <v>9.0966666666666658</v>
      </c>
      <c r="Q58" s="55"/>
    </row>
    <row r="59" spans="1:17">
      <c r="A59" s="168"/>
      <c r="B59" s="168"/>
      <c r="C59" s="168"/>
      <c r="D59" s="46" t="s">
        <v>7</v>
      </c>
      <c r="E59" s="46" t="s">
        <v>56</v>
      </c>
      <c r="F59" s="6" t="s">
        <v>4</v>
      </c>
      <c r="G59" s="98"/>
      <c r="H59" s="161">
        <v>12.8</v>
      </c>
      <c r="I59" s="67"/>
      <c r="J59" s="150">
        <v>11.85</v>
      </c>
      <c r="K59" s="67"/>
      <c r="L59" s="67">
        <v>10.7</v>
      </c>
      <c r="M59" s="72"/>
      <c r="N59" s="31"/>
      <c r="O59" s="68">
        <f t="shared" si="4"/>
        <v>2.1000000000000014</v>
      </c>
      <c r="P59" s="68">
        <f t="shared" si="5"/>
        <v>11.783333333333331</v>
      </c>
      <c r="Q59" s="55"/>
    </row>
  </sheetData>
  <mergeCells count="71">
    <mergeCell ref="V2:V3"/>
    <mergeCell ref="W2:W3"/>
    <mergeCell ref="V4:V5"/>
    <mergeCell ref="W4:W5"/>
    <mergeCell ref="A21:A59"/>
    <mergeCell ref="T2:T5"/>
    <mergeCell ref="T6:T7"/>
    <mergeCell ref="S2:S7"/>
    <mergeCell ref="U2:U3"/>
    <mergeCell ref="U4:U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S1:X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44"/>
  <sheetViews>
    <sheetView workbookViewId="0">
      <pane ySplit="1" topLeftCell="A11" activePane="bottomLeft" state="frozen"/>
      <selection pane="bottomLeft" activeCell="G22" sqref="G22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6" customWidth="1"/>
    <col min="11" max="11" width="8.625" customWidth="1"/>
    <col min="12" max="12" width="8.125" style="26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6"/>
    <col min="31" max="31" width="10.125" customWidth="1"/>
    <col min="32" max="32" width="8.875" style="3"/>
  </cols>
  <sheetData>
    <row r="1" spans="1:34" s="3" customFormat="1" ht="21" customHeight="1">
      <c r="A1" s="166" t="s">
        <v>74</v>
      </c>
      <c r="B1" s="166"/>
      <c r="C1" s="166"/>
      <c r="D1" s="166"/>
      <c r="E1" s="166"/>
      <c r="F1" s="167"/>
      <c r="G1" s="75" t="s">
        <v>0</v>
      </c>
      <c r="H1" s="75" t="s">
        <v>1</v>
      </c>
      <c r="I1" s="75" t="s">
        <v>9</v>
      </c>
      <c r="J1" s="145" t="s">
        <v>132</v>
      </c>
      <c r="K1" s="75" t="s">
        <v>11</v>
      </c>
      <c r="L1" s="107" t="s">
        <v>115</v>
      </c>
      <c r="M1" s="103" t="s">
        <v>136</v>
      </c>
      <c r="N1" s="103" t="s">
        <v>48</v>
      </c>
      <c r="O1" s="46" t="s">
        <v>23</v>
      </c>
      <c r="P1" s="46" t="s">
        <v>27</v>
      </c>
      <c r="Q1" s="24"/>
      <c r="S1" s="166" t="s">
        <v>74</v>
      </c>
      <c r="T1" s="166"/>
      <c r="U1" s="166"/>
      <c r="V1" s="166"/>
      <c r="W1" s="166"/>
      <c r="X1" s="167"/>
      <c r="Y1" s="75" t="s">
        <v>0</v>
      </c>
      <c r="Z1" s="75" t="s">
        <v>1</v>
      </c>
      <c r="AA1" s="75" t="s">
        <v>9</v>
      </c>
      <c r="AB1" s="76" t="s">
        <v>10</v>
      </c>
      <c r="AC1" s="75" t="s">
        <v>11</v>
      </c>
      <c r="AD1" s="102" t="s">
        <v>67</v>
      </c>
      <c r="AE1" s="103" t="s">
        <v>47</v>
      </c>
      <c r="AF1" s="103" t="s">
        <v>48</v>
      </c>
      <c r="AG1" s="46" t="s">
        <v>23</v>
      </c>
      <c r="AH1" s="24" t="s">
        <v>27</v>
      </c>
    </row>
    <row r="2" spans="1:34" ht="15" customHeight="1">
      <c r="A2" s="168" t="s">
        <v>12</v>
      </c>
      <c r="B2" s="168" t="s">
        <v>2</v>
      </c>
      <c r="C2" s="168" t="s">
        <v>50</v>
      </c>
      <c r="D2" s="169" t="s">
        <v>3</v>
      </c>
      <c r="E2" s="169" t="s">
        <v>52</v>
      </c>
      <c r="F2" s="95" t="s">
        <v>4</v>
      </c>
      <c r="G2" s="67">
        <v>-3.05</v>
      </c>
      <c r="H2" s="143">
        <v>-5.76</v>
      </c>
      <c r="I2" s="74"/>
      <c r="J2" s="72">
        <v>-4.88</v>
      </c>
      <c r="K2" s="67"/>
      <c r="L2" s="40">
        <v>-5.0999999999999996</v>
      </c>
      <c r="M2" s="157">
        <v>-6.11</v>
      </c>
      <c r="N2" s="64">
        <v>-5.63</v>
      </c>
      <c r="O2" s="97">
        <f t="shared" ref="O2:O13" si="0">MAX(G2,H2:L2,M2,N2)-MIN(G2,H2:L2,M2,N2)</f>
        <v>3.0600000000000005</v>
      </c>
      <c r="P2" s="68">
        <f t="shared" ref="P2:P13" si="1">AVERAGE(G2,H2:L2,M2,N2)</f>
        <v>-5.0883333333333329</v>
      </c>
      <c r="Q2" s="55"/>
      <c r="S2" s="168" t="s">
        <v>70</v>
      </c>
      <c r="T2" s="168" t="s">
        <v>68</v>
      </c>
      <c r="U2" s="168" t="s">
        <v>66</v>
      </c>
      <c r="V2" s="169" t="s">
        <v>65</v>
      </c>
      <c r="W2" s="169" t="s">
        <v>71</v>
      </c>
      <c r="X2" s="95" t="s">
        <v>4</v>
      </c>
      <c r="Y2" s="67">
        <v>-2.85</v>
      </c>
      <c r="Z2" s="67">
        <v>-4.93</v>
      </c>
      <c r="AA2" s="5"/>
      <c r="AB2" s="78">
        <v>-4.58</v>
      </c>
      <c r="AC2" s="74"/>
      <c r="AD2" s="66">
        <v>-4.8</v>
      </c>
      <c r="AE2" s="66">
        <v>-5.78</v>
      </c>
      <c r="AF2" s="140">
        <v>-4.74</v>
      </c>
      <c r="AG2" s="97">
        <f>MAX(Y2,Z2:AD2,AE2,AF2)-MIN(Y2,Z2:AD2,AE2,AF2)</f>
        <v>2.93</v>
      </c>
      <c r="AH2" s="32">
        <f>AVERAGE(Y2,Z2:AD2,AE2,AF2)</f>
        <v>-4.6133333333333333</v>
      </c>
    </row>
    <row r="3" spans="1:34" ht="14.25" customHeight="1">
      <c r="A3" s="168"/>
      <c r="B3" s="168"/>
      <c r="C3" s="168"/>
      <c r="D3" s="170"/>
      <c r="E3" s="170"/>
      <c r="F3" s="95" t="s">
        <v>5</v>
      </c>
      <c r="G3" s="67">
        <v>-7.29</v>
      </c>
      <c r="H3" s="143">
        <v>-8.67</v>
      </c>
      <c r="I3" s="74"/>
      <c r="J3" s="72">
        <v>-7.49</v>
      </c>
      <c r="K3" s="67"/>
      <c r="L3" s="40">
        <v>-8.3000000000000007</v>
      </c>
      <c r="M3" s="157">
        <v>-8.52</v>
      </c>
      <c r="N3" s="64">
        <v>-8.1999999999999993</v>
      </c>
      <c r="O3" s="97">
        <f t="shared" si="0"/>
        <v>1.38</v>
      </c>
      <c r="P3" s="68">
        <f t="shared" si="1"/>
        <v>-8.0783333333333331</v>
      </c>
      <c r="Q3" s="55"/>
      <c r="S3" s="168"/>
      <c r="T3" s="168"/>
      <c r="U3" s="168"/>
      <c r="V3" s="170"/>
      <c r="W3" s="170"/>
      <c r="X3" s="95" t="s">
        <v>5</v>
      </c>
      <c r="Y3" s="67">
        <v>-6.37</v>
      </c>
      <c r="Z3" s="67">
        <v>-8.42</v>
      </c>
      <c r="AA3" s="74"/>
      <c r="AB3" s="78">
        <v>-6.49</v>
      </c>
      <c r="AC3" s="74"/>
      <c r="AD3" s="148">
        <v>-8</v>
      </c>
      <c r="AE3" s="155">
        <v>-8.5</v>
      </c>
      <c r="AF3" s="140">
        <v>-7.27</v>
      </c>
      <c r="AG3" s="97">
        <f>MAX(Y3,Z3:AD3,AE3,AF3)-MIN(Y3,Z3:AD3,AE3,AF3)</f>
        <v>2.13</v>
      </c>
      <c r="AH3" s="68">
        <f>AVERAGE(Y3,Z3:AD3,AE3,AF3)</f>
        <v>-7.5083333333333329</v>
      </c>
    </row>
    <row r="4" spans="1:34">
      <c r="A4" s="168"/>
      <c r="B4" s="168"/>
      <c r="C4" s="168"/>
      <c r="D4" s="168" t="s">
        <v>6</v>
      </c>
      <c r="E4" s="169" t="s">
        <v>53</v>
      </c>
      <c r="F4" s="95" t="s">
        <v>4</v>
      </c>
      <c r="G4" s="67">
        <v>6.57</v>
      </c>
      <c r="H4" s="72">
        <v>6.1</v>
      </c>
      <c r="I4" s="74"/>
      <c r="J4" s="72">
        <v>5.3</v>
      </c>
      <c r="K4" s="67"/>
      <c r="L4" s="40">
        <v>5.5</v>
      </c>
      <c r="M4" s="157">
        <v>4.79</v>
      </c>
      <c r="N4" s="64">
        <v>5.45</v>
      </c>
      <c r="O4" s="97">
        <f t="shared" si="0"/>
        <v>1.7800000000000002</v>
      </c>
      <c r="P4" s="68">
        <f t="shared" si="1"/>
        <v>5.6183333333333332</v>
      </c>
      <c r="Q4" s="55"/>
      <c r="S4" s="168"/>
      <c r="T4" s="168"/>
      <c r="U4" s="168" t="s">
        <v>72</v>
      </c>
      <c r="V4" s="169" t="s">
        <v>65</v>
      </c>
      <c r="W4" s="169" t="s">
        <v>71</v>
      </c>
      <c r="X4" s="95" t="s">
        <v>4</v>
      </c>
      <c r="Y4" s="67">
        <v>-5.39</v>
      </c>
      <c r="Z4" s="67">
        <v>-7.48</v>
      </c>
      <c r="AA4" s="74"/>
      <c r="AB4" s="78">
        <v>-6.45</v>
      </c>
      <c r="AC4" s="74"/>
      <c r="AD4" s="148">
        <v>-7.1</v>
      </c>
      <c r="AE4" s="155">
        <v>-7.66</v>
      </c>
      <c r="AF4" s="67">
        <v>-6.36</v>
      </c>
      <c r="AG4" s="97">
        <f>MAX(Y4,Z4:AD4,AE4,AF4)-MIN(Y4,Z4:AD4,AE4,AF4)</f>
        <v>2.2700000000000005</v>
      </c>
      <c r="AH4" s="68">
        <f>AVERAGE(Y4,Z4:AD4,AE4,AF4)</f>
        <v>-6.7399999999999993</v>
      </c>
    </row>
    <row r="5" spans="1:34" ht="14.25" customHeight="1">
      <c r="A5" s="168"/>
      <c r="B5" s="168"/>
      <c r="C5" s="168"/>
      <c r="D5" s="168"/>
      <c r="E5" s="170"/>
      <c r="F5" s="95" t="s">
        <v>5</v>
      </c>
      <c r="G5" s="67">
        <v>4.63</v>
      </c>
      <c r="H5" s="72">
        <v>4.68</v>
      </c>
      <c r="I5" s="74"/>
      <c r="J5" s="72">
        <v>4.3899999999999997</v>
      </c>
      <c r="K5" s="67"/>
      <c r="L5" s="40">
        <v>4.2</v>
      </c>
      <c r="M5" s="157">
        <v>3.79</v>
      </c>
      <c r="N5" s="64">
        <v>4.12</v>
      </c>
      <c r="O5" s="97">
        <f t="shared" si="0"/>
        <v>0.88999999999999968</v>
      </c>
      <c r="P5" s="68">
        <f t="shared" si="1"/>
        <v>4.3016666666666667</v>
      </c>
      <c r="Q5" s="55"/>
      <c r="S5" s="168"/>
      <c r="T5" s="168"/>
      <c r="U5" s="168"/>
      <c r="V5" s="170"/>
      <c r="W5" s="170"/>
      <c r="X5" s="95" t="s">
        <v>5</v>
      </c>
      <c r="Y5" s="67">
        <v>-6.73</v>
      </c>
      <c r="Z5" s="67">
        <v>-8.0500000000000007</v>
      </c>
      <c r="AA5" s="74"/>
      <c r="AB5" s="78">
        <v>-6.75</v>
      </c>
      <c r="AC5" s="74"/>
      <c r="AD5" s="148">
        <v>-7.9</v>
      </c>
      <c r="AE5" s="155">
        <v>-8.41</v>
      </c>
      <c r="AF5" s="67">
        <v>-7.21</v>
      </c>
      <c r="AG5" s="97">
        <f>MAX(Y5,Z5:AD5,AE5,AF5)-MIN(Y5,Z5:AD5,AE5,AF5)</f>
        <v>1.6799999999999997</v>
      </c>
      <c r="AH5" s="68">
        <f>AVERAGE(Y5,Z5:AD5,AE5,AF5)</f>
        <v>-7.5083333333333337</v>
      </c>
    </row>
    <row r="6" spans="1:34" ht="14.25" customHeight="1">
      <c r="A6" s="168"/>
      <c r="B6" s="168"/>
      <c r="C6" s="168"/>
      <c r="D6" s="168" t="s">
        <v>7</v>
      </c>
      <c r="E6" s="169" t="s">
        <v>54</v>
      </c>
      <c r="F6" s="95" t="s">
        <v>4</v>
      </c>
      <c r="G6" s="67">
        <v>7.47</v>
      </c>
      <c r="H6" s="72">
        <v>7.47</v>
      </c>
      <c r="I6" s="74"/>
      <c r="J6" s="72">
        <v>7.79</v>
      </c>
      <c r="K6" s="67"/>
      <c r="L6" s="40">
        <v>6.4</v>
      </c>
      <c r="M6" s="157">
        <v>6.77</v>
      </c>
      <c r="N6" s="64">
        <v>6.2</v>
      </c>
      <c r="O6" s="97">
        <f t="shared" si="0"/>
        <v>1.5899999999999999</v>
      </c>
      <c r="P6" s="68">
        <f t="shared" si="1"/>
        <v>7.0166666666666684</v>
      </c>
      <c r="Q6" s="55"/>
      <c r="S6" s="33"/>
      <c r="T6" s="1"/>
      <c r="U6" s="1"/>
      <c r="V6" s="1"/>
      <c r="W6" s="1"/>
      <c r="X6" s="1"/>
      <c r="Y6" s="1"/>
      <c r="Z6" s="1"/>
    </row>
    <row r="7" spans="1:34">
      <c r="A7" s="168"/>
      <c r="B7" s="168"/>
      <c r="C7" s="168"/>
      <c r="D7" s="168"/>
      <c r="E7" s="170"/>
      <c r="F7" s="95" t="s">
        <v>5</v>
      </c>
      <c r="G7" s="67">
        <v>7.23</v>
      </c>
      <c r="H7" s="72">
        <v>7.37</v>
      </c>
      <c r="I7" s="74"/>
      <c r="J7" s="72">
        <v>7.74</v>
      </c>
      <c r="K7" s="67"/>
      <c r="L7" s="40">
        <v>6</v>
      </c>
      <c r="M7" s="157">
        <v>6.74</v>
      </c>
      <c r="N7" s="64">
        <v>5.66</v>
      </c>
      <c r="O7" s="97">
        <f t="shared" si="0"/>
        <v>2.08</v>
      </c>
      <c r="P7" s="68">
        <f t="shared" si="1"/>
        <v>6.7900000000000018</v>
      </c>
      <c r="Q7" s="55"/>
      <c r="S7" s="33"/>
      <c r="T7" s="1"/>
      <c r="U7" s="1"/>
      <c r="V7" s="1"/>
      <c r="W7" s="1"/>
      <c r="X7" s="1"/>
      <c r="Y7" s="1"/>
      <c r="Z7" s="1"/>
      <c r="AA7" s="34"/>
      <c r="AB7" s="71"/>
    </row>
    <row r="8" spans="1:34">
      <c r="A8" s="168"/>
      <c r="B8" s="168"/>
      <c r="C8" s="168" t="s">
        <v>51</v>
      </c>
      <c r="D8" s="168" t="s">
        <v>3</v>
      </c>
      <c r="E8" s="169" t="s">
        <v>52</v>
      </c>
      <c r="F8" s="95" t="s">
        <v>4</v>
      </c>
      <c r="G8" s="67">
        <v>-5.97</v>
      </c>
      <c r="H8" s="72">
        <v>-6.96</v>
      </c>
      <c r="I8" s="78"/>
      <c r="J8" s="72">
        <v>-6.83</v>
      </c>
      <c r="K8" s="67"/>
      <c r="L8" s="40">
        <v>-6.9</v>
      </c>
      <c r="M8" s="157">
        <v>-7.57</v>
      </c>
      <c r="N8" s="67">
        <v>-6.96</v>
      </c>
      <c r="O8" s="97">
        <f t="shared" si="0"/>
        <v>1.6000000000000005</v>
      </c>
      <c r="P8" s="68">
        <f t="shared" si="1"/>
        <v>-6.8649999999999993</v>
      </c>
      <c r="Q8" s="55"/>
      <c r="S8" s="1"/>
      <c r="T8" s="1"/>
      <c r="U8" s="1"/>
    </row>
    <row r="9" spans="1:34" ht="14.25" customHeight="1">
      <c r="A9" s="168"/>
      <c r="B9" s="168"/>
      <c r="C9" s="168"/>
      <c r="D9" s="168"/>
      <c r="E9" s="170"/>
      <c r="F9" s="95" t="s">
        <v>5</v>
      </c>
      <c r="G9" s="67">
        <v>-7.51</v>
      </c>
      <c r="H9" s="72">
        <v>-7.77</v>
      </c>
      <c r="I9" s="78"/>
      <c r="J9" s="72">
        <v>-7.65</v>
      </c>
      <c r="K9" s="67"/>
      <c r="L9" s="40">
        <v>-8.1</v>
      </c>
      <c r="M9" s="157">
        <v>-8.6</v>
      </c>
      <c r="N9" s="67">
        <v>-8.1</v>
      </c>
      <c r="O9" s="97">
        <f t="shared" si="0"/>
        <v>1.0899999999999999</v>
      </c>
      <c r="P9" s="68">
        <f t="shared" si="1"/>
        <v>-7.955000000000001</v>
      </c>
      <c r="Q9" s="55"/>
      <c r="S9" s="1"/>
      <c r="T9" s="1"/>
      <c r="U9" s="1"/>
    </row>
    <row r="10" spans="1:34">
      <c r="A10" s="168"/>
      <c r="B10" s="168"/>
      <c r="C10" s="168"/>
      <c r="D10" s="168" t="s">
        <v>6</v>
      </c>
      <c r="E10" s="169" t="s">
        <v>53</v>
      </c>
      <c r="F10" s="95" t="s">
        <v>4</v>
      </c>
      <c r="G10" s="67">
        <v>4.9800000000000004</v>
      </c>
      <c r="H10" s="72">
        <v>5.26</v>
      </c>
      <c r="I10" s="78"/>
      <c r="J10" s="72">
        <v>4.29</v>
      </c>
      <c r="K10" s="67"/>
      <c r="L10" s="40">
        <v>4.5</v>
      </c>
      <c r="M10" s="157">
        <v>4.01</v>
      </c>
      <c r="N10" s="67">
        <v>4.3899999999999997</v>
      </c>
      <c r="O10" s="97">
        <f t="shared" si="0"/>
        <v>1.25</v>
      </c>
      <c r="P10" s="68">
        <f t="shared" si="1"/>
        <v>4.5716666666666663</v>
      </c>
      <c r="Q10" s="55"/>
    </row>
    <row r="11" spans="1:34">
      <c r="A11" s="168"/>
      <c r="B11" s="168"/>
      <c r="C11" s="168"/>
      <c r="D11" s="168"/>
      <c r="E11" s="170"/>
      <c r="F11" s="95" t="s">
        <v>5</v>
      </c>
      <c r="G11" s="67">
        <v>4.5599999999999996</v>
      </c>
      <c r="H11" s="66">
        <v>4.26</v>
      </c>
      <c r="I11" s="78"/>
      <c r="J11" s="72">
        <v>4.1500000000000004</v>
      </c>
      <c r="K11" s="67"/>
      <c r="L11" s="40">
        <v>4</v>
      </c>
      <c r="M11" s="157">
        <v>3.76</v>
      </c>
      <c r="N11" s="67">
        <v>4.03</v>
      </c>
      <c r="O11" s="97">
        <f t="shared" si="0"/>
        <v>0.79999999999999982</v>
      </c>
      <c r="P11" s="68">
        <f t="shared" si="1"/>
        <v>4.126666666666666</v>
      </c>
      <c r="Q11" s="55"/>
    </row>
    <row r="12" spans="1:34" ht="14.25" customHeight="1">
      <c r="A12" s="168"/>
      <c r="B12" s="168"/>
      <c r="C12" s="168"/>
      <c r="D12" s="168" t="s">
        <v>7</v>
      </c>
      <c r="E12" s="169" t="s">
        <v>54</v>
      </c>
      <c r="F12" s="95" t="s">
        <v>4</v>
      </c>
      <c r="G12" s="67">
        <v>7.22</v>
      </c>
      <c r="H12" s="66">
        <v>6.46</v>
      </c>
      <c r="I12" s="78"/>
      <c r="J12" s="72">
        <v>7.66</v>
      </c>
      <c r="K12" s="67"/>
      <c r="L12" s="40">
        <v>6.5</v>
      </c>
      <c r="M12" s="157">
        <v>6.64</v>
      </c>
      <c r="N12" s="67">
        <v>6.35</v>
      </c>
      <c r="O12" s="97">
        <f t="shared" si="0"/>
        <v>1.3100000000000005</v>
      </c>
      <c r="P12" s="68">
        <f t="shared" si="1"/>
        <v>6.8049999999999997</v>
      </c>
      <c r="Q12" s="55"/>
    </row>
    <row r="13" spans="1:34">
      <c r="A13" s="168"/>
      <c r="B13" s="168"/>
      <c r="C13" s="168"/>
      <c r="D13" s="168"/>
      <c r="E13" s="170"/>
      <c r="F13" s="95" t="s">
        <v>5</v>
      </c>
      <c r="G13" s="67">
        <v>6.75</v>
      </c>
      <c r="H13" s="66">
        <v>6.33</v>
      </c>
      <c r="I13" s="74"/>
      <c r="J13" s="72">
        <v>7.44</v>
      </c>
      <c r="K13" s="67"/>
      <c r="L13" s="40">
        <v>6</v>
      </c>
      <c r="M13" s="157">
        <v>6.37</v>
      </c>
      <c r="N13" s="67">
        <v>5.94</v>
      </c>
      <c r="O13" s="97">
        <f t="shared" si="0"/>
        <v>1.5</v>
      </c>
      <c r="P13" s="68">
        <f t="shared" si="1"/>
        <v>6.4716666666666667</v>
      </c>
      <c r="Q13" s="55"/>
    </row>
    <row r="14" spans="1:34">
      <c r="D14" s="2"/>
      <c r="E14" s="2"/>
      <c r="F14" s="2"/>
      <c r="G14" s="2"/>
      <c r="H14" s="2"/>
      <c r="I14" s="2"/>
      <c r="J14" s="73"/>
      <c r="K14" s="2"/>
      <c r="L14" s="60"/>
      <c r="M14" s="159"/>
      <c r="N14" s="12"/>
      <c r="O14" s="68"/>
      <c r="P14" s="68"/>
      <c r="Q14" s="1"/>
      <c r="R14" s="1"/>
    </row>
    <row r="15" spans="1:34">
      <c r="A15" s="168" t="s">
        <v>12</v>
      </c>
      <c r="B15" s="168" t="s">
        <v>2</v>
      </c>
      <c r="C15" s="168" t="s">
        <v>57</v>
      </c>
      <c r="D15" s="169" t="s">
        <v>3</v>
      </c>
      <c r="E15" s="169" t="s">
        <v>52</v>
      </c>
      <c r="F15" s="6" t="s">
        <v>4</v>
      </c>
      <c r="G15" s="67">
        <v>-2.88</v>
      </c>
      <c r="H15" s="143">
        <v>-4.97</v>
      </c>
      <c r="I15" s="74"/>
      <c r="J15" s="40">
        <v>-4.43</v>
      </c>
      <c r="K15" s="67"/>
      <c r="L15" s="40">
        <v>-4.7</v>
      </c>
      <c r="M15" s="157">
        <v>-5.77</v>
      </c>
      <c r="N15" s="36"/>
      <c r="O15" s="68">
        <f t="shared" ref="O15:O44" si="2">MAX(G15,H15:L15,M15,N15)-MIN(G15,H15:L15,M15,N15)</f>
        <v>2.8899999999999997</v>
      </c>
      <c r="P15" s="68">
        <f t="shared" ref="P15:P44" si="3">AVERAGE(G15,H15:L15,M15,N15)</f>
        <v>-4.55</v>
      </c>
      <c r="Q15" s="55"/>
      <c r="R15" s="1"/>
    </row>
    <row r="16" spans="1:34">
      <c r="A16" s="168"/>
      <c r="B16" s="168"/>
      <c r="C16" s="168"/>
      <c r="D16" s="170"/>
      <c r="E16" s="170"/>
      <c r="F16" s="6" t="s">
        <v>5</v>
      </c>
      <c r="G16" s="67">
        <v>-7.08</v>
      </c>
      <c r="H16" s="143">
        <v>-8.5500000000000007</v>
      </c>
      <c r="I16" s="74"/>
      <c r="J16" s="40">
        <v>-7.21</v>
      </c>
      <c r="K16" s="67"/>
      <c r="L16" s="40">
        <v>-8.6999999999999993</v>
      </c>
      <c r="M16" s="157">
        <v>-8.49</v>
      </c>
      <c r="N16" s="36"/>
      <c r="O16" s="68">
        <f t="shared" si="2"/>
        <v>1.6199999999999992</v>
      </c>
      <c r="P16" s="68">
        <f t="shared" si="3"/>
        <v>-8.0060000000000002</v>
      </c>
      <c r="Q16" s="55"/>
      <c r="R16" s="1"/>
    </row>
    <row r="17" spans="1:18" ht="13.5" customHeight="1">
      <c r="A17" s="168"/>
      <c r="B17" s="168"/>
      <c r="C17" s="168"/>
      <c r="D17" s="168" t="s">
        <v>6</v>
      </c>
      <c r="E17" s="169" t="s">
        <v>53</v>
      </c>
      <c r="F17" s="6" t="s">
        <v>4</v>
      </c>
      <c r="G17" s="67">
        <v>6.02</v>
      </c>
      <c r="H17" s="143">
        <v>5.49</v>
      </c>
      <c r="I17" s="74"/>
      <c r="J17" s="40">
        <v>5.0199999999999996</v>
      </c>
      <c r="K17" s="67"/>
      <c r="L17" s="40">
        <v>5.0999999999999996</v>
      </c>
      <c r="M17" s="157">
        <v>4.4000000000000004</v>
      </c>
      <c r="N17" s="36"/>
      <c r="O17" s="68">
        <f t="shared" si="2"/>
        <v>1.6199999999999992</v>
      </c>
      <c r="P17" s="68">
        <f t="shared" si="3"/>
        <v>5.2060000000000004</v>
      </c>
      <c r="Q17" s="55"/>
      <c r="R17" s="3"/>
    </row>
    <row r="18" spans="1:18" ht="16.5" customHeight="1">
      <c r="A18" s="168"/>
      <c r="B18" s="168"/>
      <c r="C18" s="168"/>
      <c r="D18" s="168"/>
      <c r="E18" s="170"/>
      <c r="F18" s="6" t="s">
        <v>5</v>
      </c>
      <c r="G18" s="67">
        <v>4.5599999999999996</v>
      </c>
      <c r="H18" s="143">
        <v>4.45</v>
      </c>
      <c r="I18" s="74"/>
      <c r="J18" s="40">
        <v>4.4000000000000004</v>
      </c>
      <c r="K18" s="67"/>
      <c r="L18" s="40">
        <v>4</v>
      </c>
      <c r="M18" s="157">
        <v>3.8</v>
      </c>
      <c r="N18" s="36"/>
      <c r="O18" s="68">
        <f t="shared" si="2"/>
        <v>0.75999999999999979</v>
      </c>
      <c r="P18" s="68">
        <f t="shared" si="3"/>
        <v>4.242</v>
      </c>
      <c r="Q18" s="55"/>
      <c r="R18" s="3"/>
    </row>
    <row r="19" spans="1:18">
      <c r="A19" s="168"/>
      <c r="B19" s="168"/>
      <c r="C19" s="168"/>
      <c r="D19" s="168" t="s">
        <v>7</v>
      </c>
      <c r="E19" s="169" t="s">
        <v>54</v>
      </c>
      <c r="F19" s="6" t="s">
        <v>4</v>
      </c>
      <c r="G19" s="67">
        <v>7.4</v>
      </c>
      <c r="H19" s="143">
        <v>7.22</v>
      </c>
      <c r="I19" s="74"/>
      <c r="J19" s="40">
        <v>7.76</v>
      </c>
      <c r="K19" s="67"/>
      <c r="L19" s="40">
        <v>6.3</v>
      </c>
      <c r="M19" s="157">
        <v>7.01</v>
      </c>
      <c r="N19" s="36"/>
      <c r="O19" s="68">
        <f t="shared" si="2"/>
        <v>1.46</v>
      </c>
      <c r="P19" s="68">
        <f t="shared" si="3"/>
        <v>7.1380000000000008</v>
      </c>
      <c r="Q19" s="55"/>
      <c r="R19" s="3"/>
    </row>
    <row r="20" spans="1:18">
      <c r="A20" s="168"/>
      <c r="B20" s="168"/>
      <c r="C20" s="168"/>
      <c r="D20" s="168"/>
      <c r="E20" s="170"/>
      <c r="F20" s="6" t="s">
        <v>5</v>
      </c>
      <c r="G20" s="67">
        <v>7.21</v>
      </c>
      <c r="H20" s="143">
        <v>7.23</v>
      </c>
      <c r="I20" s="74"/>
      <c r="J20" s="40">
        <v>7.71</v>
      </c>
      <c r="K20" s="67"/>
      <c r="L20" s="40">
        <v>5.9</v>
      </c>
      <c r="M20" s="157">
        <v>6.82</v>
      </c>
      <c r="N20" s="36"/>
      <c r="O20" s="68">
        <f t="shared" si="2"/>
        <v>1.8099999999999996</v>
      </c>
      <c r="P20" s="68">
        <f t="shared" si="3"/>
        <v>6.9740000000000011</v>
      </c>
      <c r="Q20" s="55"/>
      <c r="R20" s="3"/>
    </row>
    <row r="21" spans="1:18">
      <c r="A21" s="168"/>
      <c r="B21" s="168"/>
      <c r="C21" s="168" t="s">
        <v>58</v>
      </c>
      <c r="D21" s="168" t="s">
        <v>3</v>
      </c>
      <c r="E21" s="169" t="s">
        <v>52</v>
      </c>
      <c r="F21" s="6" t="s">
        <v>4</v>
      </c>
      <c r="G21" s="67" t="s">
        <v>127</v>
      </c>
      <c r="H21" s="66">
        <v>1.08</v>
      </c>
      <c r="I21" s="78"/>
      <c r="J21" s="40">
        <v>-1.02</v>
      </c>
      <c r="K21" s="67"/>
      <c r="L21" s="40">
        <v>-0.2</v>
      </c>
      <c r="M21" s="157">
        <v>-1.4</v>
      </c>
      <c r="N21" s="36"/>
      <c r="O21" s="68">
        <f t="shared" si="2"/>
        <v>2.48</v>
      </c>
      <c r="P21" s="68">
        <f t="shared" si="3"/>
        <v>-0.38499999999999995</v>
      </c>
      <c r="Q21" s="55"/>
      <c r="R21" s="3"/>
    </row>
    <row r="22" spans="1:18" ht="14.25" customHeight="1">
      <c r="A22" s="168"/>
      <c r="B22" s="168"/>
      <c r="C22" s="168"/>
      <c r="D22" s="168"/>
      <c r="E22" s="170"/>
      <c r="F22" s="6" t="s">
        <v>5</v>
      </c>
      <c r="G22" s="67">
        <v>-7.08</v>
      </c>
      <c r="H22" s="66">
        <v>-7.99</v>
      </c>
      <c r="I22" s="78"/>
      <c r="J22" s="40">
        <v>-6.96</v>
      </c>
      <c r="K22" s="67"/>
      <c r="L22" s="40">
        <v>-7.8</v>
      </c>
      <c r="M22" s="157">
        <v>-8.26</v>
      </c>
      <c r="N22" s="36"/>
      <c r="O22" s="68">
        <f t="shared" si="2"/>
        <v>1.2999999999999998</v>
      </c>
      <c r="P22" s="68">
        <f t="shared" si="3"/>
        <v>-7.6180000000000003</v>
      </c>
      <c r="Q22" s="55"/>
    </row>
    <row r="23" spans="1:18">
      <c r="A23" s="168"/>
      <c r="B23" s="168"/>
      <c r="C23" s="168"/>
      <c r="D23" s="168" t="s">
        <v>6</v>
      </c>
      <c r="E23" s="169" t="s">
        <v>53</v>
      </c>
      <c r="F23" s="6" t="s">
        <v>4</v>
      </c>
      <c r="G23" s="67">
        <v>6.68</v>
      </c>
      <c r="H23" s="66">
        <v>6.12</v>
      </c>
      <c r="I23" s="78"/>
      <c r="J23" s="40">
        <v>5.34</v>
      </c>
      <c r="K23" s="67"/>
      <c r="L23" s="40">
        <v>5.5</v>
      </c>
      <c r="M23" s="157">
        <v>4.7300000000000004</v>
      </c>
      <c r="N23" s="36"/>
      <c r="O23" s="68">
        <f t="shared" si="2"/>
        <v>1.9499999999999993</v>
      </c>
      <c r="P23" s="68">
        <f t="shared" si="3"/>
        <v>5.6740000000000004</v>
      </c>
      <c r="Q23" s="55"/>
    </row>
    <row r="24" spans="1:18">
      <c r="A24" s="168"/>
      <c r="B24" s="168"/>
      <c r="C24" s="168"/>
      <c r="D24" s="168"/>
      <c r="E24" s="170"/>
      <c r="F24" s="6" t="s">
        <v>5</v>
      </c>
      <c r="G24" s="67">
        <v>4.5199999999999996</v>
      </c>
      <c r="H24" s="66">
        <v>4.5999999999999996</v>
      </c>
      <c r="I24" s="78"/>
      <c r="J24" s="40">
        <v>4.25</v>
      </c>
      <c r="K24" s="67"/>
      <c r="L24" s="40">
        <v>4</v>
      </c>
      <c r="M24" s="157">
        <v>3.7</v>
      </c>
      <c r="N24" s="36"/>
      <c r="O24" s="68">
        <f t="shared" si="2"/>
        <v>0.89999999999999947</v>
      </c>
      <c r="P24" s="68">
        <f t="shared" si="3"/>
        <v>4.2139999999999995</v>
      </c>
      <c r="Q24" s="55"/>
    </row>
    <row r="25" spans="1:18">
      <c r="A25" s="168"/>
      <c r="B25" s="168"/>
      <c r="C25" s="168"/>
      <c r="D25" s="168" t="s">
        <v>7</v>
      </c>
      <c r="E25" s="169" t="s">
        <v>54</v>
      </c>
      <c r="F25" s="6" t="s">
        <v>4</v>
      </c>
      <c r="G25" s="66">
        <v>7.56</v>
      </c>
      <c r="H25" s="66">
        <v>7.59</v>
      </c>
      <c r="I25" s="78"/>
      <c r="J25" s="40">
        <v>7.72</v>
      </c>
      <c r="K25" s="67"/>
      <c r="L25" s="40">
        <v>6.5</v>
      </c>
      <c r="M25" s="157">
        <v>6.74</v>
      </c>
      <c r="N25" s="36"/>
      <c r="O25" s="68">
        <f t="shared" si="2"/>
        <v>1.2199999999999998</v>
      </c>
      <c r="P25" s="68">
        <f t="shared" si="3"/>
        <v>7.2219999999999995</v>
      </c>
      <c r="Q25" s="55"/>
    </row>
    <row r="26" spans="1:18">
      <c r="A26" s="168"/>
      <c r="B26" s="168"/>
      <c r="C26" s="168"/>
      <c r="D26" s="168"/>
      <c r="E26" s="170"/>
      <c r="F26" s="6" t="s">
        <v>5</v>
      </c>
      <c r="G26" s="67">
        <v>7.09</v>
      </c>
      <c r="H26" s="66">
        <v>7.39</v>
      </c>
      <c r="I26" s="74"/>
      <c r="J26" s="40">
        <v>7.39</v>
      </c>
      <c r="K26" s="67"/>
      <c r="L26" s="40">
        <v>5.9</v>
      </c>
      <c r="M26" s="160">
        <v>6.47</v>
      </c>
      <c r="N26" s="37"/>
      <c r="O26" s="68">
        <f t="shared" si="2"/>
        <v>1.4899999999999993</v>
      </c>
      <c r="P26" s="68">
        <f t="shared" si="3"/>
        <v>6.8480000000000008</v>
      </c>
      <c r="Q26" s="55"/>
    </row>
    <row r="27" spans="1:18">
      <c r="A27" s="168"/>
      <c r="B27" s="168"/>
      <c r="C27" s="168" t="s">
        <v>59</v>
      </c>
      <c r="D27" s="169" t="s">
        <v>3</v>
      </c>
      <c r="E27" s="169" t="s">
        <v>52</v>
      </c>
      <c r="F27" s="6" t="s">
        <v>4</v>
      </c>
      <c r="G27" s="67">
        <v>-6.63</v>
      </c>
      <c r="H27" s="143">
        <v>-7.72</v>
      </c>
      <c r="I27" s="74"/>
      <c r="J27" s="40">
        <v>-7.12</v>
      </c>
      <c r="K27" s="67"/>
      <c r="L27" s="40">
        <v>-7.2</v>
      </c>
      <c r="M27" s="157">
        <v>-8.1</v>
      </c>
      <c r="N27" s="36"/>
      <c r="O27" s="68">
        <f t="shared" si="2"/>
        <v>1.4699999999999998</v>
      </c>
      <c r="P27" s="68">
        <f t="shared" si="3"/>
        <v>-7.3539999999999992</v>
      </c>
      <c r="Q27" s="55"/>
    </row>
    <row r="28" spans="1:18">
      <c r="A28" s="168"/>
      <c r="B28" s="168"/>
      <c r="C28" s="168"/>
      <c r="D28" s="170"/>
      <c r="E28" s="170"/>
      <c r="F28" s="6" t="s">
        <v>5</v>
      </c>
      <c r="G28" s="67">
        <v>-6.8</v>
      </c>
      <c r="H28" s="143">
        <v>-8.24</v>
      </c>
      <c r="I28" s="74"/>
      <c r="J28" s="40">
        <v>-7.59</v>
      </c>
      <c r="K28" s="67"/>
      <c r="L28" s="40">
        <v>-8</v>
      </c>
      <c r="M28" s="157">
        <v>-8.52</v>
      </c>
      <c r="N28" s="36"/>
      <c r="O28" s="68">
        <f t="shared" si="2"/>
        <v>1.7199999999999998</v>
      </c>
      <c r="P28" s="68">
        <f t="shared" si="3"/>
        <v>-7.83</v>
      </c>
      <c r="Q28" s="55"/>
    </row>
    <row r="29" spans="1:18">
      <c r="A29" s="168"/>
      <c r="B29" s="168"/>
      <c r="C29" s="168"/>
      <c r="D29" s="168" t="s">
        <v>6</v>
      </c>
      <c r="E29" s="169" t="s">
        <v>53</v>
      </c>
      <c r="F29" s="6" t="s">
        <v>4</v>
      </c>
      <c r="G29" s="67">
        <v>4.8899999999999997</v>
      </c>
      <c r="H29" s="143">
        <v>5.39</v>
      </c>
      <c r="I29" s="74"/>
      <c r="J29" s="40">
        <v>4.24</v>
      </c>
      <c r="K29" s="67"/>
      <c r="L29" s="40">
        <v>4.4000000000000004</v>
      </c>
      <c r="M29" s="157">
        <v>3.86</v>
      </c>
      <c r="N29" s="36"/>
      <c r="O29" s="68">
        <f t="shared" si="2"/>
        <v>1.5299999999999998</v>
      </c>
      <c r="P29" s="68">
        <f t="shared" si="3"/>
        <v>4.556</v>
      </c>
      <c r="Q29" s="55"/>
    </row>
    <row r="30" spans="1:18">
      <c r="A30" s="168"/>
      <c r="B30" s="168"/>
      <c r="C30" s="168"/>
      <c r="D30" s="168"/>
      <c r="E30" s="170"/>
      <c r="F30" s="6" t="s">
        <v>5</v>
      </c>
      <c r="G30" s="67">
        <v>4.7</v>
      </c>
      <c r="H30" s="143">
        <v>4.33</v>
      </c>
      <c r="I30" s="74"/>
      <c r="J30" s="40">
        <v>4.38</v>
      </c>
      <c r="K30" s="67"/>
      <c r="L30" s="40">
        <v>4.3</v>
      </c>
      <c r="M30" s="157">
        <v>3.92</v>
      </c>
      <c r="N30" s="36"/>
      <c r="O30" s="68">
        <f t="shared" si="2"/>
        <v>0.78000000000000025</v>
      </c>
      <c r="P30" s="68">
        <f t="shared" si="3"/>
        <v>4.3260000000000005</v>
      </c>
      <c r="Q30" s="55"/>
    </row>
    <row r="31" spans="1:18">
      <c r="A31" s="168"/>
      <c r="B31" s="168"/>
      <c r="C31" s="168"/>
      <c r="D31" s="168" t="s">
        <v>7</v>
      </c>
      <c r="E31" s="169" t="s">
        <v>54</v>
      </c>
      <c r="F31" s="6" t="s">
        <v>4</v>
      </c>
      <c r="G31" s="67">
        <v>6.71</v>
      </c>
      <c r="H31" s="143">
        <v>5.73</v>
      </c>
      <c r="I31" s="74"/>
      <c r="J31" s="40">
        <v>7.6</v>
      </c>
      <c r="K31" s="67"/>
      <c r="L31" s="40">
        <v>6.1</v>
      </c>
      <c r="M31" s="157">
        <v>6.55</v>
      </c>
      <c r="N31" s="36"/>
      <c r="O31" s="68">
        <f t="shared" si="2"/>
        <v>1.8699999999999992</v>
      </c>
      <c r="P31" s="68">
        <f t="shared" si="3"/>
        <v>6.5379999999999994</v>
      </c>
      <c r="Q31" s="55"/>
    </row>
    <row r="32" spans="1:18">
      <c r="A32" s="168"/>
      <c r="B32" s="168"/>
      <c r="C32" s="168"/>
      <c r="D32" s="168"/>
      <c r="E32" s="170"/>
      <c r="F32" s="6" t="s">
        <v>5</v>
      </c>
      <c r="G32" s="67">
        <v>6.73</v>
      </c>
      <c r="H32" s="143">
        <v>5.65</v>
      </c>
      <c r="I32" s="74"/>
      <c r="J32" s="40">
        <v>7.75</v>
      </c>
      <c r="K32" s="67"/>
      <c r="L32" s="40">
        <v>5.9</v>
      </c>
      <c r="M32" s="157">
        <v>6.71</v>
      </c>
      <c r="N32" s="36"/>
      <c r="O32" s="68">
        <f t="shared" si="2"/>
        <v>2.0999999999999996</v>
      </c>
      <c r="P32" s="68">
        <f t="shared" si="3"/>
        <v>6.548</v>
      </c>
      <c r="Q32" s="55"/>
    </row>
    <row r="33" spans="1:17">
      <c r="A33" s="168"/>
      <c r="B33" s="168"/>
      <c r="C33" s="168" t="s">
        <v>60</v>
      </c>
      <c r="D33" s="168" t="s">
        <v>3</v>
      </c>
      <c r="E33" s="169" t="s">
        <v>52</v>
      </c>
      <c r="F33" s="6" t="s">
        <v>4</v>
      </c>
      <c r="G33" s="67">
        <v>-6.78</v>
      </c>
      <c r="H33" s="66">
        <v>-7.78</v>
      </c>
      <c r="I33" s="78"/>
      <c r="J33" s="40">
        <v>-7.31</v>
      </c>
      <c r="K33" s="67"/>
      <c r="L33" s="40">
        <v>-7.5</v>
      </c>
      <c r="M33" s="157">
        <v>-8.25</v>
      </c>
      <c r="N33" s="36"/>
      <c r="O33" s="68">
        <f t="shared" si="2"/>
        <v>1.4699999999999998</v>
      </c>
      <c r="P33" s="68">
        <f t="shared" si="3"/>
        <v>-7.5240000000000009</v>
      </c>
      <c r="Q33" s="55"/>
    </row>
    <row r="34" spans="1:17">
      <c r="A34" s="168"/>
      <c r="B34" s="168"/>
      <c r="C34" s="168"/>
      <c r="D34" s="168"/>
      <c r="E34" s="170"/>
      <c r="F34" s="6" t="s">
        <v>5</v>
      </c>
      <c r="G34" s="67">
        <v>-7.7</v>
      </c>
      <c r="H34" s="66">
        <v>-8.31</v>
      </c>
      <c r="I34" s="78"/>
      <c r="J34" s="40">
        <v>-7.73</v>
      </c>
      <c r="K34" s="67"/>
      <c r="L34" s="40">
        <v>-8.3000000000000007</v>
      </c>
      <c r="M34" s="157">
        <v>-8.66</v>
      </c>
      <c r="N34" s="36"/>
      <c r="O34" s="68">
        <f t="shared" si="2"/>
        <v>0.96</v>
      </c>
      <c r="P34" s="68">
        <f t="shared" si="3"/>
        <v>-8.14</v>
      </c>
      <c r="Q34" s="55"/>
    </row>
    <row r="35" spans="1:17">
      <c r="A35" s="168"/>
      <c r="B35" s="168"/>
      <c r="C35" s="168"/>
      <c r="D35" s="168" t="s">
        <v>6</v>
      </c>
      <c r="E35" s="169" t="s">
        <v>53</v>
      </c>
      <c r="F35" s="6" t="s">
        <v>4</v>
      </c>
      <c r="G35" s="67">
        <v>5.07</v>
      </c>
      <c r="H35" s="66">
        <v>5.38</v>
      </c>
      <c r="I35" s="78"/>
      <c r="J35" s="40">
        <v>4.4400000000000004</v>
      </c>
      <c r="K35" s="67"/>
      <c r="L35" s="40">
        <v>4.5999999999999996</v>
      </c>
      <c r="M35" s="157">
        <v>3.99</v>
      </c>
      <c r="N35" s="36"/>
      <c r="O35" s="68">
        <f t="shared" si="2"/>
        <v>1.3899999999999997</v>
      </c>
      <c r="P35" s="68">
        <f t="shared" si="3"/>
        <v>4.6960000000000006</v>
      </c>
      <c r="Q35" s="55"/>
    </row>
    <row r="36" spans="1:17">
      <c r="A36" s="168"/>
      <c r="B36" s="168"/>
      <c r="C36" s="168"/>
      <c r="D36" s="168"/>
      <c r="E36" s="170"/>
      <c r="F36" s="6" t="s">
        <v>5</v>
      </c>
      <c r="G36" s="67">
        <v>4.63</v>
      </c>
      <c r="H36" s="66">
        <v>4.47</v>
      </c>
      <c r="I36" s="78"/>
      <c r="J36" s="40">
        <v>4.28</v>
      </c>
      <c r="K36" s="67"/>
      <c r="L36" s="40">
        <v>4.2</v>
      </c>
      <c r="M36" s="157">
        <v>3.82</v>
      </c>
      <c r="N36" s="36"/>
      <c r="O36" s="68">
        <f t="shared" si="2"/>
        <v>0.81</v>
      </c>
      <c r="P36" s="68">
        <f t="shared" si="3"/>
        <v>4.2799999999999994</v>
      </c>
      <c r="Q36" s="55"/>
    </row>
    <row r="37" spans="1:17">
      <c r="A37" s="168"/>
      <c r="B37" s="168"/>
      <c r="C37" s="168"/>
      <c r="D37" s="168" t="s">
        <v>7</v>
      </c>
      <c r="E37" s="169" t="s">
        <v>54</v>
      </c>
      <c r="F37" s="6" t="s">
        <v>4</v>
      </c>
      <c r="G37" s="66">
        <v>7.12</v>
      </c>
      <c r="H37" s="66">
        <v>5.73</v>
      </c>
      <c r="I37" s="78"/>
      <c r="J37" s="40">
        <v>7.8</v>
      </c>
      <c r="K37" s="67"/>
      <c r="L37" s="40">
        <v>6.4</v>
      </c>
      <c r="M37" s="157">
        <v>6.69</v>
      </c>
      <c r="N37" s="36"/>
      <c r="O37" s="68">
        <f t="shared" si="2"/>
        <v>2.0699999999999994</v>
      </c>
      <c r="P37" s="68">
        <f t="shared" si="3"/>
        <v>6.7480000000000002</v>
      </c>
      <c r="Q37" s="55"/>
    </row>
    <row r="38" spans="1:17">
      <c r="A38" s="168"/>
      <c r="B38" s="168"/>
      <c r="C38" s="168"/>
      <c r="D38" s="168"/>
      <c r="E38" s="170"/>
      <c r="F38" s="6" t="s">
        <v>5</v>
      </c>
      <c r="G38" s="67">
        <v>6.87</v>
      </c>
      <c r="H38" s="66">
        <v>5.57</v>
      </c>
      <c r="I38" s="74"/>
      <c r="J38" s="40">
        <v>7.71</v>
      </c>
      <c r="K38" s="67"/>
      <c r="L38" s="40">
        <v>6</v>
      </c>
      <c r="M38" s="160">
        <v>6.56</v>
      </c>
      <c r="N38" s="37"/>
      <c r="O38" s="68">
        <f t="shared" si="2"/>
        <v>2.1399999999999997</v>
      </c>
      <c r="P38" s="68">
        <f t="shared" si="3"/>
        <v>6.5419999999999998</v>
      </c>
      <c r="Q38" s="55"/>
    </row>
    <row r="39" spans="1:17">
      <c r="A39" s="168"/>
      <c r="B39" s="168"/>
      <c r="C39" s="168" t="s">
        <v>61</v>
      </c>
      <c r="D39" s="168" t="s">
        <v>3</v>
      </c>
      <c r="E39" s="169" t="s">
        <v>52</v>
      </c>
      <c r="F39" s="6" t="s">
        <v>4</v>
      </c>
      <c r="G39" s="67">
        <v>-5.37</v>
      </c>
      <c r="H39" s="66">
        <v>-7.15</v>
      </c>
      <c r="I39" s="78"/>
      <c r="J39" s="40">
        <v>-6.33</v>
      </c>
      <c r="K39" s="67"/>
      <c r="L39" s="40">
        <v>-6.3</v>
      </c>
      <c r="M39" s="157">
        <v>-6.98</v>
      </c>
      <c r="N39" s="36"/>
      <c r="O39" s="68">
        <f t="shared" si="2"/>
        <v>1.7800000000000002</v>
      </c>
      <c r="P39" s="68">
        <f t="shared" si="3"/>
        <v>-6.4260000000000002</v>
      </c>
      <c r="Q39" s="55"/>
    </row>
    <row r="40" spans="1:17">
      <c r="A40" s="168"/>
      <c r="B40" s="168"/>
      <c r="C40" s="168"/>
      <c r="D40" s="168"/>
      <c r="E40" s="170"/>
      <c r="F40" s="6" t="s">
        <v>5</v>
      </c>
      <c r="G40" s="67">
        <v>-7.79</v>
      </c>
      <c r="H40" s="66">
        <v>-7.93</v>
      </c>
      <c r="I40" s="78"/>
      <c r="J40" s="40">
        <v>-7.75</v>
      </c>
      <c r="K40" s="67"/>
      <c r="L40" s="40">
        <v>-8.3000000000000007</v>
      </c>
      <c r="M40" s="157">
        <v>-8.5</v>
      </c>
      <c r="N40" s="36"/>
      <c r="O40" s="68">
        <f t="shared" si="2"/>
        <v>0.75</v>
      </c>
      <c r="P40" s="68">
        <f t="shared" si="3"/>
        <v>-8.0539999999999985</v>
      </c>
      <c r="Q40" s="55"/>
    </row>
    <row r="41" spans="1:17">
      <c r="A41" s="168"/>
      <c r="B41" s="168"/>
      <c r="C41" s="168"/>
      <c r="D41" s="168" t="s">
        <v>6</v>
      </c>
      <c r="E41" s="169" t="s">
        <v>53</v>
      </c>
      <c r="F41" s="6" t="s">
        <v>4</v>
      </c>
      <c r="G41" s="67">
        <v>5.08</v>
      </c>
      <c r="H41" s="66">
        <v>5.63</v>
      </c>
      <c r="I41" s="78"/>
      <c r="J41" s="40">
        <v>4.3</v>
      </c>
      <c r="K41" s="67"/>
      <c r="L41" s="40">
        <v>4.5999999999999996</v>
      </c>
      <c r="M41" s="157">
        <v>4.07</v>
      </c>
      <c r="N41" s="36"/>
      <c r="O41" s="68">
        <f t="shared" si="2"/>
        <v>1.5599999999999996</v>
      </c>
      <c r="P41" s="68">
        <f t="shared" si="3"/>
        <v>4.7359999999999998</v>
      </c>
      <c r="Q41" s="55"/>
    </row>
    <row r="42" spans="1:17">
      <c r="A42" s="168"/>
      <c r="B42" s="168"/>
      <c r="C42" s="168"/>
      <c r="D42" s="168"/>
      <c r="E42" s="170"/>
      <c r="F42" s="6" t="s">
        <v>5</v>
      </c>
      <c r="G42" s="67">
        <v>4.54</v>
      </c>
      <c r="H42" s="66">
        <v>5.61</v>
      </c>
      <c r="I42" s="78"/>
      <c r="J42" s="40">
        <v>4.09</v>
      </c>
      <c r="K42" s="67"/>
      <c r="L42" s="40">
        <v>4.0999999999999996</v>
      </c>
      <c r="M42" s="157">
        <v>4</v>
      </c>
      <c r="N42" s="36"/>
      <c r="O42" s="68">
        <f t="shared" si="2"/>
        <v>1.6100000000000003</v>
      </c>
      <c r="P42" s="68">
        <f t="shared" si="3"/>
        <v>4.468</v>
      </c>
      <c r="Q42" s="55"/>
    </row>
    <row r="43" spans="1:17">
      <c r="A43" s="168"/>
      <c r="B43" s="168"/>
      <c r="C43" s="168"/>
      <c r="D43" s="168" t="s">
        <v>7</v>
      </c>
      <c r="E43" s="169" t="s">
        <v>54</v>
      </c>
      <c r="F43" s="6" t="s">
        <v>4</v>
      </c>
      <c r="G43" s="66">
        <v>7.96</v>
      </c>
      <c r="H43" s="66">
        <v>6.13</v>
      </c>
      <c r="I43" s="78"/>
      <c r="J43" s="40">
        <v>8.1999999999999993</v>
      </c>
      <c r="K43" s="67"/>
      <c r="L43" s="40">
        <v>7.2</v>
      </c>
      <c r="M43" s="157">
        <v>7.1</v>
      </c>
      <c r="N43" s="36"/>
      <c r="O43" s="68">
        <f t="shared" si="2"/>
        <v>2.0699999999999994</v>
      </c>
      <c r="P43" s="68">
        <f t="shared" si="3"/>
        <v>7.3179999999999996</v>
      </c>
      <c r="Q43" s="55"/>
    </row>
    <row r="44" spans="1:17">
      <c r="A44" s="168"/>
      <c r="B44" s="168"/>
      <c r="C44" s="168"/>
      <c r="D44" s="168"/>
      <c r="E44" s="170"/>
      <c r="F44" s="6" t="s">
        <v>5</v>
      </c>
      <c r="G44" s="67">
        <v>7.55</v>
      </c>
      <c r="H44" s="66">
        <v>6.04</v>
      </c>
      <c r="I44" s="74"/>
      <c r="J44" s="40">
        <v>8.01</v>
      </c>
      <c r="K44" s="67"/>
      <c r="L44" s="40">
        <v>6.6</v>
      </c>
      <c r="M44" s="157">
        <v>6.91</v>
      </c>
      <c r="N44" s="52"/>
      <c r="O44" s="68">
        <f t="shared" si="2"/>
        <v>1.9699999999999998</v>
      </c>
      <c r="P44" s="68">
        <f t="shared" si="3"/>
        <v>7.0220000000000002</v>
      </c>
      <c r="Q44" s="55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4"/>
  <sheetViews>
    <sheetView workbookViewId="0">
      <pane ySplit="1" topLeftCell="A2" activePane="bottomLeft" state="frozen"/>
      <selection pane="bottomLeft" activeCell="O2" sqref="O2:O44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6" customWidth="1"/>
    <col min="11" max="11" width="8.625" customWidth="1"/>
    <col min="12" max="12" width="8.125" style="26" customWidth="1"/>
    <col min="13" max="14" width="9.625" customWidth="1"/>
    <col min="18" max="18" width="6.625" customWidth="1"/>
    <col min="19" max="19" width="10.125" customWidth="1"/>
    <col min="20" max="20" width="7.625" customWidth="1"/>
    <col min="21" max="21" width="17.875" customWidth="1"/>
    <col min="22" max="22" width="12.5" customWidth="1"/>
    <col min="28" max="28" width="8.875" style="26"/>
    <col min="31" max="31" width="10.125" customWidth="1"/>
    <col min="32" max="32" width="8.875" style="3"/>
  </cols>
  <sheetData>
    <row r="1" spans="1:34" s="3" customFormat="1" ht="21" customHeight="1">
      <c r="A1" s="166" t="s">
        <v>75</v>
      </c>
      <c r="B1" s="166"/>
      <c r="C1" s="166"/>
      <c r="D1" s="166"/>
      <c r="E1" s="166"/>
      <c r="F1" s="167"/>
      <c r="G1" s="75" t="s">
        <v>0</v>
      </c>
      <c r="H1" s="46" t="s">
        <v>1</v>
      </c>
      <c r="I1" s="46" t="s">
        <v>9</v>
      </c>
      <c r="J1" s="147" t="s">
        <v>132</v>
      </c>
      <c r="K1" s="46" t="s">
        <v>11</v>
      </c>
      <c r="L1" s="129" t="s">
        <v>115</v>
      </c>
      <c r="M1" s="38" t="s">
        <v>47</v>
      </c>
      <c r="N1" s="38" t="s">
        <v>48</v>
      </c>
      <c r="O1" s="46" t="s">
        <v>23</v>
      </c>
      <c r="P1" s="46" t="s">
        <v>27</v>
      </c>
      <c r="Q1" s="24"/>
      <c r="S1" s="166" t="s">
        <v>75</v>
      </c>
      <c r="T1" s="166"/>
      <c r="U1" s="166"/>
      <c r="V1" s="166"/>
      <c r="W1" s="166"/>
      <c r="X1" s="167"/>
      <c r="Y1" s="75" t="s">
        <v>0</v>
      </c>
      <c r="Z1" s="75" t="s">
        <v>1</v>
      </c>
      <c r="AA1" s="75" t="s">
        <v>9</v>
      </c>
      <c r="AB1" s="76" t="s">
        <v>10</v>
      </c>
      <c r="AC1" s="75" t="s">
        <v>11</v>
      </c>
      <c r="AD1" s="102" t="s">
        <v>67</v>
      </c>
      <c r="AE1" s="103" t="s">
        <v>47</v>
      </c>
      <c r="AF1" s="103" t="s">
        <v>48</v>
      </c>
      <c r="AG1" s="46" t="s">
        <v>23</v>
      </c>
      <c r="AH1" s="24" t="s">
        <v>27</v>
      </c>
    </row>
    <row r="2" spans="1:34" ht="15" customHeight="1">
      <c r="A2" s="168" t="s">
        <v>12</v>
      </c>
      <c r="B2" s="168" t="s">
        <v>2</v>
      </c>
      <c r="C2" s="168" t="s">
        <v>50</v>
      </c>
      <c r="D2" s="168" t="s">
        <v>3</v>
      </c>
      <c r="E2" s="168" t="s">
        <v>52</v>
      </c>
      <c r="F2" s="95" t="s">
        <v>4</v>
      </c>
      <c r="G2" s="67">
        <v>-6.23</v>
      </c>
      <c r="H2" s="143">
        <v>-8.9600000000000009</v>
      </c>
      <c r="I2" s="74"/>
      <c r="J2" s="72">
        <v>-8.2100000000000009</v>
      </c>
      <c r="K2" s="67"/>
      <c r="L2" s="41">
        <v>-8.6999999999999993</v>
      </c>
      <c r="M2" s="157">
        <v>-9.48</v>
      </c>
      <c r="N2" s="64">
        <v>-8.8699999999999992</v>
      </c>
      <c r="O2" s="32">
        <f t="shared" ref="O2:O13" si="0">MAX(G2,H2:L2,M2,N2)-MIN(G2,H2:L2,M2,N2)</f>
        <v>3.25</v>
      </c>
      <c r="P2" s="32">
        <f t="shared" ref="P2:P13" si="1">AVERAGE(G2,H2:L2,M2,N2)</f>
        <v>-8.4083333333333332</v>
      </c>
      <c r="Q2" s="55"/>
      <c r="S2" s="168" t="s">
        <v>70</v>
      </c>
      <c r="T2" s="168" t="s">
        <v>68</v>
      </c>
      <c r="U2" s="169" t="s">
        <v>66</v>
      </c>
      <c r="V2" s="169" t="s">
        <v>65</v>
      </c>
      <c r="W2" s="169" t="s">
        <v>71</v>
      </c>
      <c r="X2" s="95" t="s">
        <v>4</v>
      </c>
      <c r="Y2" s="67">
        <v>-6.36</v>
      </c>
      <c r="Z2" s="162">
        <v>-8.84</v>
      </c>
      <c r="AA2" s="5"/>
      <c r="AB2" s="78">
        <v>-8.02</v>
      </c>
      <c r="AC2" s="74"/>
      <c r="AD2" s="148">
        <v>-8.5</v>
      </c>
      <c r="AE2" s="41">
        <v>-9.25</v>
      </c>
      <c r="AF2" s="140">
        <v>-7.93</v>
      </c>
      <c r="AG2" s="97">
        <f>MAX(Y2,Z2:AD2,AE2,AF2)-MIN(Y2,Z2:AD2,AE2,AF2)</f>
        <v>2.8899999999999997</v>
      </c>
      <c r="AH2" s="32">
        <f>AVERAGE(Y2,Z2:AD2,AE2,AF2)</f>
        <v>-8.15</v>
      </c>
    </row>
    <row r="3" spans="1:34" ht="14.25" customHeight="1">
      <c r="A3" s="168"/>
      <c r="B3" s="168"/>
      <c r="C3" s="168"/>
      <c r="D3" s="168"/>
      <c r="E3" s="168"/>
      <c r="F3" s="95" t="s">
        <v>5</v>
      </c>
      <c r="G3" s="67">
        <v>-9.68</v>
      </c>
      <c r="H3" s="143">
        <v>-11.87</v>
      </c>
      <c r="I3" s="74"/>
      <c r="J3" s="72">
        <v>-10.42</v>
      </c>
      <c r="K3" s="67"/>
      <c r="L3" s="40">
        <v>-11.1</v>
      </c>
      <c r="M3" s="157">
        <v>-11.53</v>
      </c>
      <c r="N3" s="64">
        <v>-11.02</v>
      </c>
      <c r="O3" s="68">
        <f t="shared" si="0"/>
        <v>2.1899999999999995</v>
      </c>
      <c r="P3" s="68">
        <f t="shared" si="1"/>
        <v>-10.936666666666667</v>
      </c>
      <c r="Q3" s="55"/>
      <c r="S3" s="168"/>
      <c r="T3" s="168"/>
      <c r="U3" s="170"/>
      <c r="V3" s="170"/>
      <c r="W3" s="170"/>
      <c r="X3" s="95" t="s">
        <v>5</v>
      </c>
      <c r="Y3" s="67">
        <v>-9.82</v>
      </c>
      <c r="Z3" s="162">
        <v>-11.84</v>
      </c>
      <c r="AA3" s="74"/>
      <c r="AB3" s="78">
        <v>-9.5299999999999994</v>
      </c>
      <c r="AC3" s="74"/>
      <c r="AD3" s="148">
        <v>-10.9</v>
      </c>
      <c r="AE3" s="156">
        <v>-11.04</v>
      </c>
      <c r="AF3" s="140">
        <v>-9.9700000000000006</v>
      </c>
      <c r="AG3" s="97">
        <f>MAX(Y3,Z3:AD3,AE3,AF3)-MIN(Y3,Z3:AD3,AE3,AF3)</f>
        <v>2.3100000000000005</v>
      </c>
      <c r="AH3" s="68">
        <f>AVERAGE(Y3,Z3:AD3,AE3,AF3)</f>
        <v>-10.516666666666666</v>
      </c>
    </row>
    <row r="4" spans="1:34">
      <c r="A4" s="168"/>
      <c r="B4" s="168"/>
      <c r="C4" s="168"/>
      <c r="D4" s="168" t="s">
        <v>6</v>
      </c>
      <c r="E4" s="168" t="s">
        <v>53</v>
      </c>
      <c r="F4" s="95" t="s">
        <v>4</v>
      </c>
      <c r="G4" s="67">
        <v>3.04</v>
      </c>
      <c r="H4" s="143">
        <v>1.8</v>
      </c>
      <c r="I4" s="74"/>
      <c r="J4" s="72">
        <v>1.44</v>
      </c>
      <c r="K4" s="67"/>
      <c r="L4" s="40">
        <v>1.5</v>
      </c>
      <c r="M4" s="157">
        <v>0.89</v>
      </c>
      <c r="N4" s="64">
        <v>1.75</v>
      </c>
      <c r="O4" s="68">
        <f t="shared" si="0"/>
        <v>2.15</v>
      </c>
      <c r="P4" s="68">
        <f t="shared" si="1"/>
        <v>1.7366666666666666</v>
      </c>
      <c r="Q4" s="55"/>
      <c r="S4" s="168"/>
      <c r="T4" s="168"/>
      <c r="U4" s="169" t="s">
        <v>72</v>
      </c>
      <c r="V4" s="169" t="s">
        <v>65</v>
      </c>
      <c r="W4" s="169" t="s">
        <v>71</v>
      </c>
      <c r="X4" s="95" t="s">
        <v>4</v>
      </c>
      <c r="Y4" s="67">
        <v>-8.9700000000000006</v>
      </c>
      <c r="Z4" s="162">
        <v>-10.6</v>
      </c>
      <c r="AA4" s="74"/>
      <c r="AB4" s="78">
        <v>-9.48</v>
      </c>
      <c r="AC4" s="74"/>
      <c r="AD4" s="148">
        <v>-10.199999999999999</v>
      </c>
      <c r="AE4" s="156">
        <v>-10.84</v>
      </c>
      <c r="AF4" s="67">
        <v>-8.8800000000000008</v>
      </c>
      <c r="AG4" s="97">
        <f>MAX(Y4,Z4:AD4,AE4,AF4)-MIN(Y4,Z4:AD4,AE4,AF4)</f>
        <v>1.9599999999999991</v>
      </c>
      <c r="AH4" s="68">
        <f>AVERAGE(Y4,Z4:AD4,AE4,AF4)</f>
        <v>-9.8283333333333349</v>
      </c>
    </row>
    <row r="5" spans="1:34" ht="14.25" customHeight="1">
      <c r="A5" s="168"/>
      <c r="B5" s="168"/>
      <c r="C5" s="168"/>
      <c r="D5" s="168"/>
      <c r="E5" s="168"/>
      <c r="F5" s="95" t="s">
        <v>5</v>
      </c>
      <c r="G5" s="67">
        <v>1.59</v>
      </c>
      <c r="H5" s="143">
        <v>1.07</v>
      </c>
      <c r="I5" s="74"/>
      <c r="J5" s="72">
        <v>0.82</v>
      </c>
      <c r="K5" s="67"/>
      <c r="L5" s="40">
        <v>0.8</v>
      </c>
      <c r="M5" s="157">
        <v>0.35</v>
      </c>
      <c r="N5" s="64">
        <v>0.63</v>
      </c>
      <c r="O5" s="68">
        <f t="shared" si="0"/>
        <v>1.2400000000000002</v>
      </c>
      <c r="P5" s="68">
        <f t="shared" si="1"/>
        <v>0.87666666666666659</v>
      </c>
      <c r="Q5" s="55"/>
      <c r="S5" s="168"/>
      <c r="T5" s="168"/>
      <c r="U5" s="170"/>
      <c r="V5" s="170"/>
      <c r="W5" s="170"/>
      <c r="X5" s="95" t="s">
        <v>5</v>
      </c>
      <c r="Y5" s="67">
        <v>-9.56</v>
      </c>
      <c r="Z5" s="162">
        <v>-11.13</v>
      </c>
      <c r="AA5" s="74"/>
      <c r="AB5" s="78">
        <v>-9.74</v>
      </c>
      <c r="AC5" s="74"/>
      <c r="AD5" s="148">
        <v>-10.7</v>
      </c>
      <c r="AE5" s="156">
        <v>-11.37</v>
      </c>
      <c r="AF5" s="67">
        <v>-9.68</v>
      </c>
      <c r="AG5" s="97">
        <f>MAX(Y5,Z5:AD5,AE5,AF5)-MIN(Y5,Z5:AD5,AE5,AF5)</f>
        <v>1.8099999999999987</v>
      </c>
      <c r="AH5" s="68">
        <f>AVERAGE(Y5,Z5:AD5,AE5,AF5)</f>
        <v>-10.363333333333332</v>
      </c>
    </row>
    <row r="6" spans="1:34" ht="14.25" customHeight="1">
      <c r="A6" s="168"/>
      <c r="B6" s="168"/>
      <c r="C6" s="168"/>
      <c r="D6" s="168" t="s">
        <v>7</v>
      </c>
      <c r="E6" s="168" t="s">
        <v>54</v>
      </c>
      <c r="F6" s="95" t="s">
        <v>4</v>
      </c>
      <c r="G6" s="67">
        <v>4.42</v>
      </c>
      <c r="H6" s="66">
        <v>4.04</v>
      </c>
      <c r="I6" s="74"/>
      <c r="J6" s="72">
        <v>4.08</v>
      </c>
      <c r="K6" s="67"/>
      <c r="L6" s="40">
        <v>3.1</v>
      </c>
      <c r="M6" s="157">
        <v>3.16</v>
      </c>
      <c r="N6" s="64">
        <v>3.45</v>
      </c>
      <c r="O6" s="68">
        <f t="shared" si="0"/>
        <v>1.3199999999999998</v>
      </c>
      <c r="P6" s="68">
        <f t="shared" si="1"/>
        <v>3.7083333333333335</v>
      </c>
      <c r="Q6" s="55"/>
      <c r="S6" s="33"/>
      <c r="T6" s="1"/>
      <c r="AF6"/>
    </row>
    <row r="7" spans="1:34">
      <c r="A7" s="168"/>
      <c r="B7" s="168"/>
      <c r="C7" s="168"/>
      <c r="D7" s="168"/>
      <c r="E7" s="168"/>
      <c r="F7" s="95" t="s">
        <v>5</v>
      </c>
      <c r="G7" s="67">
        <v>3.91</v>
      </c>
      <c r="H7" s="66">
        <v>3.96</v>
      </c>
      <c r="I7" s="74"/>
      <c r="J7" s="72">
        <v>4.01</v>
      </c>
      <c r="K7" s="67"/>
      <c r="L7" s="40">
        <v>3</v>
      </c>
      <c r="M7" s="157">
        <v>3.09</v>
      </c>
      <c r="N7" s="64">
        <v>2.82</v>
      </c>
      <c r="O7" s="68">
        <f t="shared" si="0"/>
        <v>1.19</v>
      </c>
      <c r="P7" s="68">
        <f t="shared" si="1"/>
        <v>3.4649999999999999</v>
      </c>
      <c r="Q7" s="55"/>
      <c r="S7" s="33"/>
      <c r="T7" s="1"/>
      <c r="AF7"/>
    </row>
    <row r="8" spans="1:34">
      <c r="A8" s="168"/>
      <c r="B8" s="168"/>
      <c r="C8" s="168" t="s">
        <v>51</v>
      </c>
      <c r="D8" s="168" t="s">
        <v>3</v>
      </c>
      <c r="E8" s="168" t="s">
        <v>52</v>
      </c>
      <c r="F8" s="95" t="s">
        <v>4</v>
      </c>
      <c r="G8" s="67">
        <v>-8.6300000000000008</v>
      </c>
      <c r="H8" s="66">
        <v>-11.2</v>
      </c>
      <c r="I8" s="78"/>
      <c r="J8" s="72">
        <v>-9.8000000000000007</v>
      </c>
      <c r="K8" s="67"/>
      <c r="L8" s="40">
        <v>-10</v>
      </c>
      <c r="M8" s="157">
        <v>-10.53</v>
      </c>
      <c r="N8" s="64">
        <v>-9.7799999999999994</v>
      </c>
      <c r="O8" s="68">
        <f t="shared" si="0"/>
        <v>2.5699999999999985</v>
      </c>
      <c r="P8" s="68">
        <f t="shared" si="1"/>
        <v>-9.99</v>
      </c>
      <c r="Q8" s="55"/>
      <c r="S8" s="1"/>
      <c r="T8" s="1"/>
      <c r="U8" s="1"/>
      <c r="V8" s="1"/>
      <c r="W8" s="1"/>
      <c r="X8" s="1"/>
      <c r="Y8" s="1"/>
      <c r="Z8" s="1"/>
    </row>
    <row r="9" spans="1:34" ht="14.25" customHeight="1">
      <c r="A9" s="168"/>
      <c r="B9" s="168"/>
      <c r="C9" s="168"/>
      <c r="D9" s="168"/>
      <c r="E9" s="168"/>
      <c r="F9" s="95" t="s">
        <v>5</v>
      </c>
      <c r="G9" s="67">
        <v>-10.25</v>
      </c>
      <c r="H9" s="101">
        <v>-11.62</v>
      </c>
      <c r="I9" s="78"/>
      <c r="J9" s="72">
        <v>-10.56</v>
      </c>
      <c r="K9" s="67"/>
      <c r="L9" s="40">
        <v>-10.9</v>
      </c>
      <c r="M9" s="157">
        <v>-11.43</v>
      </c>
      <c r="N9" s="64">
        <v>-10.84</v>
      </c>
      <c r="O9" s="68">
        <f t="shared" si="0"/>
        <v>1.3699999999999992</v>
      </c>
      <c r="P9" s="68">
        <f t="shared" si="1"/>
        <v>-10.933333333333332</v>
      </c>
      <c r="Q9" s="55"/>
      <c r="S9" s="1"/>
      <c r="T9" s="1"/>
      <c r="U9" s="1"/>
      <c r="V9" s="1"/>
      <c r="W9" s="1"/>
      <c r="X9" s="1"/>
      <c r="Y9" s="1"/>
      <c r="Z9" s="1"/>
      <c r="AA9" s="34"/>
      <c r="AB9" s="71"/>
    </row>
    <row r="10" spans="1:34">
      <c r="A10" s="168"/>
      <c r="B10" s="168"/>
      <c r="C10" s="168"/>
      <c r="D10" s="168" t="s">
        <v>6</v>
      </c>
      <c r="E10" s="168" t="s">
        <v>53</v>
      </c>
      <c r="F10" s="95" t="s">
        <v>4</v>
      </c>
      <c r="G10" s="67">
        <v>2.08</v>
      </c>
      <c r="H10" s="66">
        <v>0.97</v>
      </c>
      <c r="I10" s="78"/>
      <c r="J10" s="72">
        <v>0.79</v>
      </c>
      <c r="K10" s="67"/>
      <c r="L10" s="40">
        <v>0.75</v>
      </c>
      <c r="M10" s="157">
        <v>0.41</v>
      </c>
      <c r="N10" s="64">
        <v>1.05</v>
      </c>
      <c r="O10" s="68">
        <f t="shared" si="0"/>
        <v>1.6700000000000002</v>
      </c>
      <c r="P10" s="68">
        <f t="shared" si="1"/>
        <v>1.0083333333333333</v>
      </c>
      <c r="Q10" s="55"/>
    </row>
    <row r="11" spans="1:34">
      <c r="A11" s="168"/>
      <c r="B11" s="168"/>
      <c r="C11" s="168"/>
      <c r="D11" s="168"/>
      <c r="E11" s="168"/>
      <c r="F11" s="95" t="s">
        <v>5</v>
      </c>
      <c r="G11" s="67">
        <v>1.51</v>
      </c>
      <c r="H11" s="66">
        <v>0.81</v>
      </c>
      <c r="I11" s="78"/>
      <c r="J11" s="72">
        <v>0.73</v>
      </c>
      <c r="K11" s="67"/>
      <c r="L11" s="40">
        <v>0.6</v>
      </c>
      <c r="M11" s="157">
        <v>0.37</v>
      </c>
      <c r="N11" s="64">
        <v>0.62</v>
      </c>
      <c r="O11" s="68">
        <f t="shared" si="0"/>
        <v>1.1400000000000001</v>
      </c>
      <c r="P11" s="68">
        <f t="shared" si="1"/>
        <v>0.77333333333333343</v>
      </c>
      <c r="Q11" s="55"/>
    </row>
    <row r="12" spans="1:34" ht="14.25" customHeight="1">
      <c r="A12" s="168"/>
      <c r="B12" s="168"/>
      <c r="C12" s="168"/>
      <c r="D12" s="168" t="s">
        <v>7</v>
      </c>
      <c r="E12" s="168" t="s">
        <v>54</v>
      </c>
      <c r="F12" s="95" t="s">
        <v>4</v>
      </c>
      <c r="G12" s="67">
        <v>4.0199999999999996</v>
      </c>
      <c r="H12" s="66">
        <v>2.87</v>
      </c>
      <c r="I12" s="78"/>
      <c r="J12" s="72">
        <v>4.0199999999999996</v>
      </c>
      <c r="K12" s="67"/>
      <c r="L12" s="40">
        <v>3.2</v>
      </c>
      <c r="M12" s="157">
        <v>3.16</v>
      </c>
      <c r="N12" s="64">
        <v>3.74</v>
      </c>
      <c r="O12" s="68">
        <f t="shared" si="0"/>
        <v>1.1499999999999995</v>
      </c>
      <c r="P12" s="68">
        <f t="shared" si="1"/>
        <v>3.5016666666666665</v>
      </c>
      <c r="Q12" s="55"/>
    </row>
    <row r="13" spans="1:34">
      <c r="A13" s="168"/>
      <c r="B13" s="168"/>
      <c r="C13" s="168"/>
      <c r="D13" s="168"/>
      <c r="E13" s="168"/>
      <c r="F13" s="95" t="s">
        <v>5</v>
      </c>
      <c r="G13" s="67">
        <v>3.51</v>
      </c>
      <c r="H13" s="101">
        <v>2.99</v>
      </c>
      <c r="I13" s="46"/>
      <c r="J13" s="72">
        <v>3.75</v>
      </c>
      <c r="K13" s="67"/>
      <c r="L13" s="40">
        <v>2.9</v>
      </c>
      <c r="M13" s="157">
        <v>2.84</v>
      </c>
      <c r="N13" s="65">
        <v>3.24</v>
      </c>
      <c r="O13" s="68">
        <f t="shared" si="0"/>
        <v>0.91000000000000014</v>
      </c>
      <c r="P13" s="68">
        <f t="shared" si="1"/>
        <v>3.2050000000000001</v>
      </c>
      <c r="Q13" s="55"/>
    </row>
    <row r="14" spans="1:34">
      <c r="D14" s="2"/>
      <c r="E14" s="2"/>
      <c r="F14" s="2"/>
      <c r="G14" s="2"/>
      <c r="H14" s="2"/>
      <c r="I14" s="2"/>
      <c r="J14" s="151"/>
      <c r="K14" s="2"/>
      <c r="L14" s="60"/>
      <c r="M14" s="159"/>
      <c r="N14" s="12"/>
      <c r="O14" s="68"/>
      <c r="P14" s="68"/>
      <c r="Q14" s="1"/>
      <c r="R14" s="1"/>
    </row>
    <row r="15" spans="1:34">
      <c r="A15" s="168" t="s">
        <v>12</v>
      </c>
      <c r="B15" s="168" t="s">
        <v>2</v>
      </c>
      <c r="C15" s="168" t="s">
        <v>57</v>
      </c>
      <c r="D15" s="169" t="s">
        <v>3</v>
      </c>
      <c r="E15" s="169" t="s">
        <v>52</v>
      </c>
      <c r="F15" s="6" t="s">
        <v>4</v>
      </c>
      <c r="G15" s="67">
        <v>-6.25</v>
      </c>
      <c r="H15" s="143">
        <v>-8.86</v>
      </c>
      <c r="I15" s="74"/>
      <c r="J15" s="40">
        <v>-7.97</v>
      </c>
      <c r="K15" s="67"/>
      <c r="L15" s="40">
        <v>-8.4</v>
      </c>
      <c r="M15" s="157">
        <v>-9.3000000000000007</v>
      </c>
      <c r="N15" s="36"/>
      <c r="O15" s="68">
        <f t="shared" ref="O15:O44" si="2">MAX(G15,H15:L15,M15,N15)-MIN(G15,H15:L15,M15,N15)</f>
        <v>3.0500000000000007</v>
      </c>
      <c r="P15" s="68">
        <f t="shared" ref="P15:P44" si="3">AVERAGE(G15,H15:L15,M15,N15)</f>
        <v>-8.1560000000000006</v>
      </c>
      <c r="Q15" s="55"/>
      <c r="R15" s="1"/>
    </row>
    <row r="16" spans="1:34">
      <c r="A16" s="168"/>
      <c r="B16" s="168"/>
      <c r="C16" s="168"/>
      <c r="D16" s="170"/>
      <c r="E16" s="170"/>
      <c r="F16" s="6" t="s">
        <v>5</v>
      </c>
      <c r="G16" s="67">
        <v>-9.8800000000000008</v>
      </c>
      <c r="H16" s="143">
        <v>-11.86</v>
      </c>
      <c r="I16" s="74"/>
      <c r="J16" s="40">
        <v>-10.25</v>
      </c>
      <c r="K16" s="67"/>
      <c r="L16" s="40">
        <v>-10.9</v>
      </c>
      <c r="M16" s="131">
        <v>-11.49</v>
      </c>
      <c r="N16" s="36"/>
      <c r="O16" s="68">
        <f t="shared" si="2"/>
        <v>1.9799999999999986</v>
      </c>
      <c r="P16" s="68">
        <f t="shared" si="3"/>
        <v>-10.876000000000001</v>
      </c>
      <c r="Q16" s="55"/>
      <c r="R16" s="1"/>
    </row>
    <row r="17" spans="1:18" ht="13.5" customHeight="1">
      <c r="A17" s="168"/>
      <c r="B17" s="168"/>
      <c r="C17" s="168"/>
      <c r="D17" s="168" t="s">
        <v>6</v>
      </c>
      <c r="E17" s="169" t="s">
        <v>53</v>
      </c>
      <c r="F17" s="6" t="s">
        <v>4</v>
      </c>
      <c r="G17" s="67">
        <v>2.69</v>
      </c>
      <c r="H17" s="143">
        <v>1.46</v>
      </c>
      <c r="I17" s="74"/>
      <c r="J17" s="40">
        <v>1.25</v>
      </c>
      <c r="K17" s="67"/>
      <c r="L17" s="40">
        <v>1.3</v>
      </c>
      <c r="M17" s="157">
        <v>0.66</v>
      </c>
      <c r="N17" s="36"/>
      <c r="O17" s="68">
        <f t="shared" si="2"/>
        <v>2.0299999999999998</v>
      </c>
      <c r="P17" s="68">
        <f t="shared" si="3"/>
        <v>1.472</v>
      </c>
      <c r="Q17" s="55"/>
      <c r="R17" s="3"/>
    </row>
    <row r="18" spans="1:18" ht="16.5" customHeight="1">
      <c r="A18" s="168"/>
      <c r="B18" s="168"/>
      <c r="C18" s="168"/>
      <c r="D18" s="168"/>
      <c r="E18" s="170"/>
      <c r="F18" s="6" t="s">
        <v>5</v>
      </c>
      <c r="G18" s="67">
        <v>1.37</v>
      </c>
      <c r="H18" s="143">
        <v>0.87</v>
      </c>
      <c r="I18" s="74"/>
      <c r="J18" s="40">
        <v>0.8</v>
      </c>
      <c r="K18" s="67"/>
      <c r="L18" s="40">
        <v>0.7</v>
      </c>
      <c r="M18" s="157">
        <v>0.22</v>
      </c>
      <c r="N18" s="36"/>
      <c r="O18" s="68">
        <f t="shared" si="2"/>
        <v>1.1500000000000001</v>
      </c>
      <c r="P18" s="68">
        <f t="shared" si="3"/>
        <v>0.79200000000000004</v>
      </c>
      <c r="Q18" s="55"/>
      <c r="R18" s="3"/>
    </row>
    <row r="19" spans="1:18">
      <c r="A19" s="168"/>
      <c r="B19" s="168"/>
      <c r="C19" s="168"/>
      <c r="D19" s="168" t="s">
        <v>7</v>
      </c>
      <c r="E19" s="169" t="s">
        <v>54</v>
      </c>
      <c r="F19" s="6" t="s">
        <v>4</v>
      </c>
      <c r="G19" s="67">
        <v>4.37</v>
      </c>
      <c r="H19" s="143">
        <v>3.95</v>
      </c>
      <c r="I19" s="74"/>
      <c r="J19" s="40">
        <v>4.04</v>
      </c>
      <c r="K19" s="67"/>
      <c r="L19" s="40">
        <v>3</v>
      </c>
      <c r="M19" s="157">
        <v>3.13</v>
      </c>
      <c r="N19" s="36"/>
      <c r="O19" s="68">
        <f t="shared" si="2"/>
        <v>1.37</v>
      </c>
      <c r="P19" s="68">
        <f t="shared" si="3"/>
        <v>3.6979999999999995</v>
      </c>
      <c r="Q19" s="55"/>
      <c r="R19" s="3"/>
    </row>
    <row r="20" spans="1:18">
      <c r="A20" s="168"/>
      <c r="B20" s="168"/>
      <c r="C20" s="168"/>
      <c r="D20" s="168"/>
      <c r="E20" s="170"/>
      <c r="F20" s="6" t="s">
        <v>5</v>
      </c>
      <c r="G20" s="67">
        <v>3.92</v>
      </c>
      <c r="H20" s="143">
        <v>3.89</v>
      </c>
      <c r="I20" s="74"/>
      <c r="J20" s="40">
        <v>4.01</v>
      </c>
      <c r="K20" s="67"/>
      <c r="L20" s="40">
        <v>2.9</v>
      </c>
      <c r="M20" s="157">
        <v>3.11</v>
      </c>
      <c r="N20" s="36"/>
      <c r="O20" s="68">
        <f t="shared" si="2"/>
        <v>1.1099999999999999</v>
      </c>
      <c r="P20" s="68">
        <f t="shared" si="3"/>
        <v>3.5660000000000003</v>
      </c>
      <c r="Q20" s="55"/>
      <c r="R20" s="3"/>
    </row>
    <row r="21" spans="1:18">
      <c r="A21" s="168"/>
      <c r="B21" s="168"/>
      <c r="C21" s="168" t="s">
        <v>58</v>
      </c>
      <c r="D21" s="168" t="s">
        <v>3</v>
      </c>
      <c r="E21" s="169" t="s">
        <v>52</v>
      </c>
      <c r="F21" s="6" t="s">
        <v>4</v>
      </c>
      <c r="G21" s="67" t="s">
        <v>127</v>
      </c>
      <c r="H21" s="66">
        <v>-4.76</v>
      </c>
      <c r="I21" s="78"/>
      <c r="J21" s="40">
        <v>-4.2699999999999996</v>
      </c>
      <c r="K21" s="67"/>
      <c r="L21" s="40">
        <v>-5.0999999999999996</v>
      </c>
      <c r="M21" s="157">
        <v>-6.03</v>
      </c>
      <c r="N21" s="36"/>
      <c r="O21" s="68">
        <f t="shared" si="2"/>
        <v>1.7600000000000007</v>
      </c>
      <c r="P21" s="68">
        <f t="shared" si="3"/>
        <v>-5.04</v>
      </c>
      <c r="Q21" s="55"/>
      <c r="R21" s="3"/>
    </row>
    <row r="22" spans="1:18" ht="14.25" customHeight="1">
      <c r="A22" s="168"/>
      <c r="B22" s="168"/>
      <c r="C22" s="168"/>
      <c r="D22" s="168"/>
      <c r="E22" s="170"/>
      <c r="F22" s="6" t="s">
        <v>5</v>
      </c>
      <c r="G22" s="67">
        <v>-9.4700000000000006</v>
      </c>
      <c r="H22" s="66">
        <v>-11.57</v>
      </c>
      <c r="I22" s="78"/>
      <c r="J22" s="40">
        <v>-10.07</v>
      </c>
      <c r="K22" s="67"/>
      <c r="L22" s="40">
        <v>-10.9</v>
      </c>
      <c r="M22" s="157">
        <v>-11.21</v>
      </c>
      <c r="N22" s="36"/>
      <c r="O22" s="68">
        <f t="shared" si="2"/>
        <v>2.0999999999999996</v>
      </c>
      <c r="P22" s="68">
        <f t="shared" si="3"/>
        <v>-10.644</v>
      </c>
      <c r="Q22" s="55"/>
    </row>
    <row r="23" spans="1:18">
      <c r="A23" s="168"/>
      <c r="B23" s="168"/>
      <c r="C23" s="168"/>
      <c r="D23" s="168" t="s">
        <v>6</v>
      </c>
      <c r="E23" s="169" t="s">
        <v>53</v>
      </c>
      <c r="F23" s="6" t="s">
        <v>4</v>
      </c>
      <c r="G23" s="67">
        <v>3</v>
      </c>
      <c r="H23" s="66">
        <v>1.74</v>
      </c>
      <c r="I23" s="78"/>
      <c r="J23" s="40">
        <v>1.34</v>
      </c>
      <c r="K23" s="67"/>
      <c r="L23" s="40">
        <v>1.4</v>
      </c>
      <c r="M23" s="157">
        <v>0.8</v>
      </c>
      <c r="N23" s="36"/>
      <c r="O23" s="68">
        <f t="shared" si="2"/>
        <v>2.2000000000000002</v>
      </c>
      <c r="P23" s="68">
        <f t="shared" si="3"/>
        <v>1.6560000000000001</v>
      </c>
      <c r="Q23" s="55"/>
    </row>
    <row r="24" spans="1:18">
      <c r="A24" s="168"/>
      <c r="B24" s="168"/>
      <c r="C24" s="168"/>
      <c r="D24" s="168"/>
      <c r="E24" s="170"/>
      <c r="F24" s="6" t="s">
        <v>5</v>
      </c>
      <c r="G24" s="67">
        <v>1.33</v>
      </c>
      <c r="H24" s="66">
        <v>0.95</v>
      </c>
      <c r="I24" s="78"/>
      <c r="J24" s="40">
        <v>0.71</v>
      </c>
      <c r="K24" s="67"/>
      <c r="L24" s="40">
        <v>0.6</v>
      </c>
      <c r="M24" s="157">
        <v>0.26</v>
      </c>
      <c r="N24" s="36"/>
      <c r="O24" s="68">
        <f t="shared" si="2"/>
        <v>1.07</v>
      </c>
      <c r="P24" s="68">
        <f t="shared" si="3"/>
        <v>0.77000000000000013</v>
      </c>
      <c r="Q24" s="55"/>
    </row>
    <row r="25" spans="1:18">
      <c r="A25" s="168"/>
      <c r="B25" s="168"/>
      <c r="C25" s="168"/>
      <c r="D25" s="168" t="s">
        <v>7</v>
      </c>
      <c r="E25" s="169" t="s">
        <v>54</v>
      </c>
      <c r="F25" s="6" t="s">
        <v>4</v>
      </c>
      <c r="G25" s="66">
        <v>4.51</v>
      </c>
      <c r="H25" s="66">
        <v>4.0599999999999996</v>
      </c>
      <c r="I25" s="78"/>
      <c r="J25" s="40">
        <v>4.05</v>
      </c>
      <c r="K25" s="67"/>
      <c r="L25" s="40">
        <v>3.1</v>
      </c>
      <c r="M25" s="157">
        <v>3.19</v>
      </c>
      <c r="N25" s="36"/>
      <c r="O25" s="68">
        <f t="shared" si="2"/>
        <v>1.4099999999999997</v>
      </c>
      <c r="P25" s="68">
        <f t="shared" si="3"/>
        <v>3.782</v>
      </c>
      <c r="Q25" s="55"/>
    </row>
    <row r="26" spans="1:18">
      <c r="A26" s="168"/>
      <c r="B26" s="168"/>
      <c r="C26" s="168"/>
      <c r="D26" s="168"/>
      <c r="E26" s="170"/>
      <c r="F26" s="6" t="s">
        <v>5</v>
      </c>
      <c r="G26" s="67">
        <v>3.77</v>
      </c>
      <c r="H26" s="66">
        <v>3.83</v>
      </c>
      <c r="I26" s="74"/>
      <c r="J26" s="40">
        <v>3.7</v>
      </c>
      <c r="K26" s="67"/>
      <c r="L26" s="40">
        <v>2.8</v>
      </c>
      <c r="M26" s="160">
        <v>2.91</v>
      </c>
      <c r="N26" s="37"/>
      <c r="O26" s="68">
        <f t="shared" si="2"/>
        <v>1.0300000000000002</v>
      </c>
      <c r="P26" s="68">
        <f t="shared" si="3"/>
        <v>3.4020000000000001</v>
      </c>
      <c r="Q26" s="55"/>
    </row>
    <row r="27" spans="1:18">
      <c r="A27" s="168"/>
      <c r="B27" s="168"/>
      <c r="C27" s="168" t="s">
        <v>59</v>
      </c>
      <c r="D27" s="169" t="s">
        <v>3</v>
      </c>
      <c r="E27" s="169" t="s">
        <v>52</v>
      </c>
      <c r="F27" s="6" t="s">
        <v>4</v>
      </c>
      <c r="G27" s="67">
        <v>-9.1999999999999993</v>
      </c>
      <c r="H27" s="143">
        <v>-11.28</v>
      </c>
      <c r="I27" s="74"/>
      <c r="J27" s="40">
        <v>-10.119999999999999</v>
      </c>
      <c r="K27" s="67"/>
      <c r="L27" s="40">
        <v>-10.199999999999999</v>
      </c>
      <c r="M27" s="157">
        <v>-10.81</v>
      </c>
      <c r="N27" s="36"/>
      <c r="O27" s="68">
        <f t="shared" si="2"/>
        <v>2.08</v>
      </c>
      <c r="P27" s="68">
        <f t="shared" si="3"/>
        <v>-10.321999999999999</v>
      </c>
      <c r="Q27" s="55"/>
    </row>
    <row r="28" spans="1:18">
      <c r="A28" s="168"/>
      <c r="B28" s="168"/>
      <c r="C28" s="168"/>
      <c r="D28" s="170"/>
      <c r="E28" s="170"/>
      <c r="F28" s="6" t="s">
        <v>5</v>
      </c>
      <c r="G28" s="67">
        <v>-9.76</v>
      </c>
      <c r="H28" s="143">
        <v>-11.6</v>
      </c>
      <c r="I28" s="74"/>
      <c r="J28" s="40">
        <v>-10.55</v>
      </c>
      <c r="K28" s="67"/>
      <c r="L28" s="40">
        <v>-10.7</v>
      </c>
      <c r="M28" s="157">
        <v>-11.42</v>
      </c>
      <c r="N28" s="36"/>
      <c r="O28" s="68">
        <f t="shared" si="2"/>
        <v>1.8399999999999999</v>
      </c>
      <c r="P28" s="68">
        <f t="shared" si="3"/>
        <v>-10.806000000000001</v>
      </c>
      <c r="Q28" s="55"/>
    </row>
    <row r="29" spans="1:18">
      <c r="A29" s="168"/>
      <c r="B29" s="168"/>
      <c r="C29" s="168"/>
      <c r="D29" s="168" t="s">
        <v>6</v>
      </c>
      <c r="E29" s="169" t="s">
        <v>87</v>
      </c>
      <c r="F29" s="6" t="s">
        <v>4</v>
      </c>
      <c r="G29" s="67">
        <v>2.02</v>
      </c>
      <c r="H29" s="143">
        <v>1.29</v>
      </c>
      <c r="I29" s="74"/>
      <c r="J29" s="40">
        <v>0.75</v>
      </c>
      <c r="K29" s="67"/>
      <c r="L29" s="40">
        <v>0.9</v>
      </c>
      <c r="M29" s="157">
        <v>0.35</v>
      </c>
      <c r="N29" s="36"/>
      <c r="O29" s="68">
        <f t="shared" si="2"/>
        <v>1.67</v>
      </c>
      <c r="P29" s="68">
        <f t="shared" si="3"/>
        <v>1.0620000000000001</v>
      </c>
      <c r="Q29" s="55"/>
    </row>
    <row r="30" spans="1:18">
      <c r="A30" s="168"/>
      <c r="B30" s="168"/>
      <c r="C30" s="168"/>
      <c r="D30" s="168"/>
      <c r="E30" s="170"/>
      <c r="F30" s="6" t="s">
        <v>5</v>
      </c>
      <c r="G30" s="67">
        <v>1.67</v>
      </c>
      <c r="H30" s="143">
        <v>1</v>
      </c>
      <c r="I30" s="74"/>
      <c r="J30" s="40">
        <v>0.89</v>
      </c>
      <c r="K30" s="67"/>
      <c r="L30" s="40">
        <v>0.8</v>
      </c>
      <c r="M30" s="157">
        <v>0.47</v>
      </c>
      <c r="N30" s="36"/>
      <c r="O30" s="68">
        <f t="shared" si="2"/>
        <v>1.2</v>
      </c>
      <c r="P30" s="68">
        <f t="shared" si="3"/>
        <v>0.96599999999999997</v>
      </c>
      <c r="Q30" s="55"/>
    </row>
    <row r="31" spans="1:18">
      <c r="A31" s="168"/>
      <c r="B31" s="168"/>
      <c r="C31" s="168"/>
      <c r="D31" s="168" t="s">
        <v>7</v>
      </c>
      <c r="E31" s="169" t="s">
        <v>54</v>
      </c>
      <c r="F31" s="6" t="s">
        <v>4</v>
      </c>
      <c r="G31" s="67">
        <v>3.59</v>
      </c>
      <c r="H31" s="143">
        <v>2.79</v>
      </c>
      <c r="I31" s="74"/>
      <c r="J31" s="40">
        <v>3.82</v>
      </c>
      <c r="K31" s="67"/>
      <c r="L31" s="40">
        <v>3</v>
      </c>
      <c r="M31" s="157">
        <v>2.86</v>
      </c>
      <c r="N31" s="36"/>
      <c r="O31" s="68">
        <f t="shared" si="2"/>
        <v>1.0299999999999998</v>
      </c>
      <c r="P31" s="68">
        <f t="shared" si="3"/>
        <v>3.2119999999999997</v>
      </c>
      <c r="Q31" s="55"/>
    </row>
    <row r="32" spans="1:18">
      <c r="A32" s="168"/>
      <c r="B32" s="168"/>
      <c r="C32" s="168"/>
      <c r="D32" s="168"/>
      <c r="E32" s="170"/>
      <c r="F32" s="6" t="s">
        <v>5</v>
      </c>
      <c r="G32" s="67">
        <v>3.48</v>
      </c>
      <c r="H32" s="143">
        <v>2.87</v>
      </c>
      <c r="I32" s="74"/>
      <c r="J32" s="40">
        <v>4.07</v>
      </c>
      <c r="K32" s="67"/>
      <c r="L32" s="40">
        <v>2.8</v>
      </c>
      <c r="M32" s="157">
        <v>3.07</v>
      </c>
      <c r="N32" s="36"/>
      <c r="O32" s="68">
        <f t="shared" si="2"/>
        <v>1.2700000000000005</v>
      </c>
      <c r="P32" s="68">
        <f t="shared" si="3"/>
        <v>3.258</v>
      </c>
      <c r="Q32" s="55"/>
    </row>
    <row r="33" spans="1:17">
      <c r="A33" s="168"/>
      <c r="B33" s="168"/>
      <c r="C33" s="168" t="s">
        <v>60</v>
      </c>
      <c r="D33" s="168" t="s">
        <v>3</v>
      </c>
      <c r="E33" s="169" t="s">
        <v>52</v>
      </c>
      <c r="F33" s="6" t="s">
        <v>4</v>
      </c>
      <c r="G33" s="67">
        <v>-9.34</v>
      </c>
      <c r="H33" s="66">
        <v>-11.29</v>
      </c>
      <c r="I33" s="78"/>
      <c r="J33" s="40">
        <v>-10.28</v>
      </c>
      <c r="K33" s="67"/>
      <c r="L33" s="40">
        <v>-10.6</v>
      </c>
      <c r="M33" s="157">
        <v>-11.04</v>
      </c>
      <c r="N33" s="36"/>
      <c r="O33" s="68">
        <f t="shared" si="2"/>
        <v>1.9499999999999993</v>
      </c>
      <c r="P33" s="68">
        <f t="shared" si="3"/>
        <v>-10.51</v>
      </c>
      <c r="Q33" s="55"/>
    </row>
    <row r="34" spans="1:17">
      <c r="A34" s="168"/>
      <c r="B34" s="168"/>
      <c r="C34" s="168"/>
      <c r="D34" s="168"/>
      <c r="E34" s="170"/>
      <c r="F34" s="6" t="s">
        <v>5</v>
      </c>
      <c r="G34" s="67">
        <v>-10.130000000000001</v>
      </c>
      <c r="H34" s="66">
        <v>-11.67</v>
      </c>
      <c r="I34" s="78"/>
      <c r="J34" s="40">
        <v>-10.66</v>
      </c>
      <c r="K34" s="67"/>
      <c r="L34" s="40">
        <v>-11.1</v>
      </c>
      <c r="M34" s="157">
        <v>-11.64</v>
      </c>
      <c r="N34" s="36"/>
      <c r="O34" s="68">
        <f t="shared" si="2"/>
        <v>1.5399999999999991</v>
      </c>
      <c r="P34" s="68">
        <f t="shared" si="3"/>
        <v>-11.040000000000001</v>
      </c>
      <c r="Q34" s="55"/>
    </row>
    <row r="35" spans="1:17">
      <c r="A35" s="168"/>
      <c r="B35" s="168"/>
      <c r="C35" s="168"/>
      <c r="D35" s="168" t="s">
        <v>6</v>
      </c>
      <c r="E35" s="169" t="s">
        <v>53</v>
      </c>
      <c r="F35" s="6" t="s">
        <v>4</v>
      </c>
      <c r="G35" s="67">
        <v>2.12</v>
      </c>
      <c r="H35" s="66">
        <v>1.25</v>
      </c>
      <c r="I35" s="78"/>
      <c r="J35" s="40">
        <v>0.9</v>
      </c>
      <c r="K35" s="67"/>
      <c r="L35" s="40">
        <v>0.9</v>
      </c>
      <c r="M35" s="157">
        <v>0.48</v>
      </c>
      <c r="N35" s="36"/>
      <c r="O35" s="68">
        <f t="shared" si="2"/>
        <v>1.6400000000000001</v>
      </c>
      <c r="P35" s="68">
        <f t="shared" si="3"/>
        <v>1.1300000000000001</v>
      </c>
      <c r="Q35" s="55"/>
    </row>
    <row r="36" spans="1:17">
      <c r="A36" s="168"/>
      <c r="B36" s="168"/>
      <c r="C36" s="168"/>
      <c r="D36" s="168"/>
      <c r="E36" s="170"/>
      <c r="F36" s="6" t="s">
        <v>5</v>
      </c>
      <c r="G36" s="67">
        <v>1.61</v>
      </c>
      <c r="H36" s="66">
        <v>1</v>
      </c>
      <c r="I36" s="78"/>
      <c r="J36" s="40">
        <v>0.83</v>
      </c>
      <c r="K36" s="67"/>
      <c r="L36" s="40">
        <v>0.8</v>
      </c>
      <c r="M36" s="157">
        <v>0.4</v>
      </c>
      <c r="N36" s="36"/>
      <c r="O36" s="68">
        <f t="shared" si="2"/>
        <v>1.21</v>
      </c>
      <c r="P36" s="68">
        <f t="shared" si="3"/>
        <v>0.92800000000000016</v>
      </c>
      <c r="Q36" s="55"/>
    </row>
    <row r="37" spans="1:17">
      <c r="A37" s="168"/>
      <c r="B37" s="168"/>
      <c r="C37" s="168"/>
      <c r="D37" s="168" t="s">
        <v>7</v>
      </c>
      <c r="E37" s="169" t="s">
        <v>54</v>
      </c>
      <c r="F37" s="6" t="s">
        <v>4</v>
      </c>
      <c r="G37" s="66">
        <v>3.91</v>
      </c>
      <c r="H37" s="66">
        <v>2.83</v>
      </c>
      <c r="I37" s="78"/>
      <c r="J37" s="40">
        <v>3.99</v>
      </c>
      <c r="K37" s="67"/>
      <c r="L37" s="40">
        <v>3.1</v>
      </c>
      <c r="M37" s="157">
        <v>3.13</v>
      </c>
      <c r="N37" s="36"/>
      <c r="O37" s="68">
        <f t="shared" si="2"/>
        <v>1.1600000000000001</v>
      </c>
      <c r="P37" s="68">
        <f t="shared" si="3"/>
        <v>3.3920000000000003</v>
      </c>
      <c r="Q37" s="55"/>
    </row>
    <row r="38" spans="1:17">
      <c r="A38" s="168"/>
      <c r="B38" s="168"/>
      <c r="C38" s="168"/>
      <c r="D38" s="168"/>
      <c r="E38" s="170"/>
      <c r="F38" s="6" t="s">
        <v>5</v>
      </c>
      <c r="G38" s="67">
        <v>3.58</v>
      </c>
      <c r="H38" s="66">
        <v>2.85</v>
      </c>
      <c r="I38" s="74"/>
      <c r="J38" s="40">
        <v>3.9</v>
      </c>
      <c r="K38" s="67"/>
      <c r="L38" s="40">
        <v>3</v>
      </c>
      <c r="M38" s="160">
        <v>3.09</v>
      </c>
      <c r="N38" s="37"/>
      <c r="O38" s="68">
        <f t="shared" si="2"/>
        <v>1.0499999999999998</v>
      </c>
      <c r="P38" s="68">
        <f t="shared" si="3"/>
        <v>3.2840000000000003</v>
      </c>
      <c r="Q38" s="55"/>
    </row>
    <row r="39" spans="1:17">
      <c r="A39" s="168"/>
      <c r="B39" s="168"/>
      <c r="C39" s="168" t="s">
        <v>61</v>
      </c>
      <c r="D39" s="168" t="s">
        <v>3</v>
      </c>
      <c r="E39" s="169" t="s">
        <v>52</v>
      </c>
      <c r="F39" s="6" t="s">
        <v>4</v>
      </c>
      <c r="G39" s="67">
        <v>-7.97</v>
      </c>
      <c r="H39" s="66">
        <v>-11.03</v>
      </c>
      <c r="I39" s="78"/>
      <c r="J39" s="40">
        <v>-9.34</v>
      </c>
      <c r="K39" s="67"/>
      <c r="L39" s="40">
        <v>-9.5</v>
      </c>
      <c r="M39" s="157">
        <v>-9.89</v>
      </c>
      <c r="N39" s="36"/>
      <c r="O39" s="68">
        <f t="shared" si="2"/>
        <v>3.0599999999999996</v>
      </c>
      <c r="P39" s="68">
        <f t="shared" si="3"/>
        <v>-9.5460000000000012</v>
      </c>
      <c r="Q39" s="55"/>
    </row>
    <row r="40" spans="1:17">
      <c r="A40" s="168"/>
      <c r="B40" s="168"/>
      <c r="C40" s="168"/>
      <c r="D40" s="168"/>
      <c r="E40" s="170"/>
      <c r="F40" s="6" t="s">
        <v>5</v>
      </c>
      <c r="G40" s="67">
        <v>-10.36</v>
      </c>
      <c r="H40" s="66">
        <v>-11.88</v>
      </c>
      <c r="I40" s="78"/>
      <c r="J40" s="40">
        <v>-10.58</v>
      </c>
      <c r="K40" s="67"/>
      <c r="L40" s="40">
        <v>-11.2</v>
      </c>
      <c r="M40" s="157">
        <v>-11.34</v>
      </c>
      <c r="N40" s="36"/>
      <c r="O40" s="68">
        <f t="shared" si="2"/>
        <v>1.5200000000000014</v>
      </c>
      <c r="P40" s="68">
        <f t="shared" si="3"/>
        <v>-11.071999999999999</v>
      </c>
      <c r="Q40" s="55"/>
    </row>
    <row r="41" spans="1:17">
      <c r="A41" s="168"/>
      <c r="B41" s="168"/>
      <c r="C41" s="168"/>
      <c r="D41" s="168" t="s">
        <v>6</v>
      </c>
      <c r="E41" s="169" t="s">
        <v>53</v>
      </c>
      <c r="F41" s="6" t="s">
        <v>4</v>
      </c>
      <c r="G41" s="67">
        <v>2.2000000000000002</v>
      </c>
      <c r="H41" s="66">
        <v>1.2</v>
      </c>
      <c r="I41" s="78"/>
      <c r="J41" s="40">
        <v>0.79</v>
      </c>
      <c r="K41" s="67"/>
      <c r="L41" s="40">
        <v>0.8</v>
      </c>
      <c r="M41" s="157">
        <v>0.5</v>
      </c>
      <c r="N41" s="36"/>
      <c r="O41" s="68">
        <f t="shared" si="2"/>
        <v>1.7000000000000002</v>
      </c>
      <c r="P41" s="68">
        <f t="shared" si="3"/>
        <v>1.0980000000000001</v>
      </c>
      <c r="Q41" s="55"/>
    </row>
    <row r="42" spans="1:17">
      <c r="A42" s="168"/>
      <c r="B42" s="168"/>
      <c r="C42" s="168"/>
      <c r="D42" s="168"/>
      <c r="E42" s="170"/>
      <c r="F42" s="6" t="s">
        <v>5</v>
      </c>
      <c r="G42" s="67">
        <v>1.68</v>
      </c>
      <c r="H42" s="66">
        <v>0.91</v>
      </c>
      <c r="I42" s="78"/>
      <c r="J42" s="40">
        <v>0.74</v>
      </c>
      <c r="K42" s="67"/>
      <c r="L42" s="40">
        <v>0.7</v>
      </c>
      <c r="M42" s="157">
        <v>0.53</v>
      </c>
      <c r="N42" s="36"/>
      <c r="O42" s="68">
        <f t="shared" si="2"/>
        <v>1.1499999999999999</v>
      </c>
      <c r="P42" s="68">
        <f t="shared" si="3"/>
        <v>0.91200000000000014</v>
      </c>
      <c r="Q42" s="55"/>
    </row>
    <row r="43" spans="1:17">
      <c r="A43" s="168"/>
      <c r="B43" s="168"/>
      <c r="C43" s="168"/>
      <c r="D43" s="168" t="s">
        <v>7</v>
      </c>
      <c r="E43" s="169" t="s">
        <v>54</v>
      </c>
      <c r="F43" s="6" t="s">
        <v>4</v>
      </c>
      <c r="G43" s="66">
        <v>4.83</v>
      </c>
      <c r="H43" s="66">
        <v>2.85</v>
      </c>
      <c r="I43" s="78"/>
      <c r="J43" s="40">
        <v>4.3499999999999996</v>
      </c>
      <c r="K43" s="67"/>
      <c r="L43" s="40">
        <v>3.5</v>
      </c>
      <c r="M43" s="157">
        <v>3.48</v>
      </c>
      <c r="N43" s="36"/>
      <c r="O43" s="68">
        <f t="shared" si="2"/>
        <v>1.98</v>
      </c>
      <c r="P43" s="68">
        <f t="shared" si="3"/>
        <v>3.8019999999999996</v>
      </c>
      <c r="Q43" s="55"/>
    </row>
    <row r="44" spans="1:17">
      <c r="A44" s="168"/>
      <c r="B44" s="168"/>
      <c r="C44" s="168"/>
      <c r="D44" s="168"/>
      <c r="E44" s="170"/>
      <c r="F44" s="6" t="s">
        <v>5</v>
      </c>
      <c r="G44" s="67">
        <v>4.17</v>
      </c>
      <c r="H44" s="66">
        <v>2.82</v>
      </c>
      <c r="I44" s="74"/>
      <c r="J44" s="40">
        <v>4.1900000000000004</v>
      </c>
      <c r="K44" s="67"/>
      <c r="L44" s="40">
        <v>3.4</v>
      </c>
      <c r="M44" s="157">
        <v>3.32</v>
      </c>
      <c r="N44" s="52"/>
      <c r="O44" s="68">
        <f t="shared" si="2"/>
        <v>1.3700000000000006</v>
      </c>
      <c r="P44" s="68">
        <f t="shared" si="3"/>
        <v>3.5799999999999996</v>
      </c>
      <c r="Q44" s="55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28"/>
  <sheetViews>
    <sheetView zoomScaleNormal="100" workbookViewId="0">
      <pane ySplit="1" topLeftCell="A6" activePane="bottomLeft" state="frozen"/>
      <selection pane="bottomLeft" activeCell="O2" sqref="O2:O26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6" customWidth="1"/>
    <col min="11" max="11" width="8.625" customWidth="1"/>
    <col min="12" max="12" width="8.125" style="26" customWidth="1"/>
    <col min="13" max="14" width="9.625" customWidth="1"/>
    <col min="17" max="17" width="6.625" customWidth="1"/>
    <col min="18" max="18" width="17.875" customWidth="1"/>
    <col min="19" max="19" width="12.5" customWidth="1"/>
    <col min="28" max="28" width="10.125" customWidth="1"/>
    <col min="29" max="29" width="8.875" style="3"/>
  </cols>
  <sheetData>
    <row r="1" spans="1:31" s="3" customFormat="1" ht="21" customHeight="1">
      <c r="A1" s="166" t="s">
        <v>76</v>
      </c>
      <c r="B1" s="166"/>
      <c r="C1" s="166"/>
      <c r="D1" s="166"/>
      <c r="E1" s="166"/>
      <c r="F1" s="167"/>
      <c r="G1" s="75" t="s">
        <v>0</v>
      </c>
      <c r="H1" s="75" t="s">
        <v>1</v>
      </c>
      <c r="I1" s="75" t="s">
        <v>9</v>
      </c>
      <c r="J1" s="145" t="s">
        <v>132</v>
      </c>
      <c r="K1" s="75" t="s">
        <v>11</v>
      </c>
      <c r="L1" s="107" t="s">
        <v>115</v>
      </c>
      <c r="M1" s="103" t="s">
        <v>47</v>
      </c>
      <c r="N1" s="103" t="s">
        <v>48</v>
      </c>
      <c r="O1" s="46" t="s">
        <v>23</v>
      </c>
      <c r="P1" s="46" t="s">
        <v>27</v>
      </c>
      <c r="R1" s="58"/>
      <c r="S1" s="58"/>
      <c r="T1" s="58"/>
      <c r="U1" s="58"/>
      <c r="V1" s="24"/>
      <c r="W1" s="24"/>
      <c r="X1" s="24"/>
      <c r="Y1" s="24"/>
      <c r="Z1" s="24"/>
      <c r="AA1" s="53"/>
      <c r="AB1" s="53"/>
      <c r="AC1" s="53"/>
      <c r="AD1" s="24"/>
      <c r="AE1" s="24"/>
    </row>
    <row r="2" spans="1:31" ht="14.25" customHeight="1">
      <c r="A2" s="168"/>
      <c r="B2" s="168" t="s">
        <v>119</v>
      </c>
      <c r="C2" s="168" t="s">
        <v>117</v>
      </c>
      <c r="D2" s="115" t="s">
        <v>3</v>
      </c>
      <c r="E2" s="115" t="s">
        <v>52</v>
      </c>
      <c r="F2" s="6" t="s">
        <v>5</v>
      </c>
      <c r="G2" s="117">
        <v>1.01</v>
      </c>
      <c r="H2" s="98">
        <v>-1.1599999999999999</v>
      </c>
      <c r="I2" s="74"/>
      <c r="J2" s="41">
        <v>0.46</v>
      </c>
      <c r="K2" s="67"/>
      <c r="L2" s="40">
        <v>-0.9</v>
      </c>
      <c r="M2" s="64"/>
      <c r="N2" s="64">
        <v>-1.1299999999999999</v>
      </c>
      <c r="O2" s="97">
        <f t="shared" ref="O2:O9" si="0">MAX(G2:I2,J2:L2,M2:N2)-MIN(G2:I2,J2:L2,M2:N2)</f>
        <v>2.17</v>
      </c>
      <c r="P2" s="68">
        <f t="shared" ref="P2:P9" si="1">AVERAGE(G2:I2,J2:L2,M2:N2)</f>
        <v>-0.34399999999999997</v>
      </c>
      <c r="R2" s="33"/>
      <c r="S2" s="33"/>
      <c r="T2" s="33"/>
      <c r="U2" s="54"/>
      <c r="V2" s="24"/>
      <c r="W2" s="24"/>
      <c r="X2" s="24"/>
      <c r="Y2" s="24"/>
      <c r="Z2" s="24"/>
      <c r="AA2" s="24"/>
      <c r="AB2" s="24"/>
      <c r="AC2" s="24"/>
      <c r="AD2" s="55"/>
      <c r="AE2" s="55"/>
    </row>
    <row r="3" spans="1:31" ht="14.25" customHeight="1">
      <c r="A3" s="168"/>
      <c r="B3" s="168"/>
      <c r="C3" s="168"/>
      <c r="D3" s="115" t="s">
        <v>6</v>
      </c>
      <c r="E3" s="115" t="s">
        <v>53</v>
      </c>
      <c r="F3" s="6" t="s">
        <v>5</v>
      </c>
      <c r="G3" s="117">
        <v>16.600000000000001</v>
      </c>
      <c r="H3" s="98">
        <v>17.239999999999998</v>
      </c>
      <c r="I3" s="74"/>
      <c r="J3" s="41">
        <v>18.23</v>
      </c>
      <c r="K3" s="67"/>
      <c r="L3" s="40">
        <v>15.8</v>
      </c>
      <c r="M3" s="64"/>
      <c r="N3" s="64">
        <v>15.31</v>
      </c>
      <c r="O3" s="97">
        <f t="shared" si="0"/>
        <v>2.92</v>
      </c>
      <c r="P3" s="68">
        <f t="shared" si="1"/>
        <v>16.636000000000003</v>
      </c>
      <c r="R3" s="33"/>
      <c r="S3" s="33"/>
      <c r="T3" s="33"/>
      <c r="U3" s="54"/>
      <c r="V3" s="24"/>
      <c r="W3" s="24"/>
      <c r="X3" s="24"/>
      <c r="Y3" s="24"/>
      <c r="Z3" s="24"/>
      <c r="AA3" s="24"/>
      <c r="AB3" s="24"/>
      <c r="AC3" s="24"/>
      <c r="AD3" s="55"/>
      <c r="AE3" s="55"/>
    </row>
    <row r="4" spans="1:31" ht="14.25" customHeight="1">
      <c r="A4" s="168"/>
      <c r="B4" s="168"/>
      <c r="C4" s="168" t="s">
        <v>118</v>
      </c>
      <c r="D4" s="115" t="s">
        <v>3</v>
      </c>
      <c r="E4" s="115" t="s">
        <v>52</v>
      </c>
      <c r="F4" s="6" t="s">
        <v>5</v>
      </c>
      <c r="G4" s="118">
        <v>-0.35</v>
      </c>
      <c r="H4" s="98">
        <v>-0.94</v>
      </c>
      <c r="I4" s="98">
        <v>-2.4</v>
      </c>
      <c r="J4" s="41">
        <v>-0.57999999999999996</v>
      </c>
      <c r="K4" s="67"/>
      <c r="L4" s="40">
        <v>-1.1000000000000001</v>
      </c>
      <c r="M4" s="64"/>
      <c r="N4" s="67">
        <v>-1.08</v>
      </c>
      <c r="O4" s="97">
        <f t="shared" si="0"/>
        <v>2.0499999999999998</v>
      </c>
      <c r="P4" s="68">
        <f t="shared" si="1"/>
        <v>-1.075</v>
      </c>
      <c r="R4" s="1"/>
      <c r="S4" s="1"/>
      <c r="T4" s="1"/>
      <c r="U4" s="1"/>
      <c r="V4" s="1"/>
      <c r="W4" s="1"/>
      <c r="X4" s="34"/>
      <c r="Y4" s="1"/>
      <c r="Z4" s="1"/>
      <c r="AA4" s="1"/>
      <c r="AB4" s="1"/>
      <c r="AC4" s="4"/>
      <c r="AD4" s="1"/>
      <c r="AE4" s="1"/>
    </row>
    <row r="5" spans="1:31">
      <c r="A5" s="168"/>
      <c r="B5" s="168"/>
      <c r="C5" s="168"/>
      <c r="D5" s="115" t="s">
        <v>6</v>
      </c>
      <c r="E5" s="115" t="s">
        <v>53</v>
      </c>
      <c r="F5" s="6" t="s">
        <v>5</v>
      </c>
      <c r="G5" s="118">
        <v>18.09</v>
      </c>
      <c r="H5" s="98">
        <v>17.29</v>
      </c>
      <c r="I5" s="98">
        <v>14</v>
      </c>
      <c r="J5" s="41">
        <v>16.47</v>
      </c>
      <c r="K5" s="67"/>
      <c r="L5" s="40">
        <v>15.8</v>
      </c>
      <c r="M5" s="64"/>
      <c r="N5" s="64">
        <v>18.11</v>
      </c>
      <c r="O5" s="97">
        <f t="shared" si="0"/>
        <v>4.1099999999999994</v>
      </c>
      <c r="P5" s="68">
        <f t="shared" si="1"/>
        <v>16.626666666666665</v>
      </c>
    </row>
    <row r="6" spans="1:31">
      <c r="A6" s="168"/>
      <c r="B6" s="168" t="s">
        <v>8</v>
      </c>
      <c r="C6" s="168" t="s">
        <v>88</v>
      </c>
      <c r="D6" s="46" t="s">
        <v>3</v>
      </c>
      <c r="E6" s="46" t="s">
        <v>55</v>
      </c>
      <c r="F6" s="6" t="s">
        <v>4</v>
      </c>
      <c r="G6" s="74"/>
      <c r="H6" s="98">
        <v>-0.8</v>
      </c>
      <c r="I6" s="100"/>
      <c r="J6" s="41">
        <v>-0.06</v>
      </c>
      <c r="K6" s="67"/>
      <c r="L6" s="40">
        <v>-0.9</v>
      </c>
      <c r="M6" s="31"/>
      <c r="N6" s="31"/>
      <c r="O6" s="97">
        <f t="shared" si="0"/>
        <v>0.84000000000000008</v>
      </c>
      <c r="P6" s="68">
        <f t="shared" si="1"/>
        <v>-0.58666666666666678</v>
      </c>
      <c r="Q6" s="9"/>
    </row>
    <row r="7" spans="1:31">
      <c r="A7" s="168"/>
      <c r="B7" s="168"/>
      <c r="C7" s="168"/>
      <c r="D7" s="46" t="s">
        <v>6</v>
      </c>
      <c r="E7" s="46" t="s">
        <v>55</v>
      </c>
      <c r="F7" s="6" t="s">
        <v>4</v>
      </c>
      <c r="G7" s="74"/>
      <c r="H7" s="98" t="s">
        <v>137</v>
      </c>
      <c r="I7" s="100"/>
      <c r="J7" s="41" t="s">
        <v>134</v>
      </c>
      <c r="K7" s="67"/>
      <c r="L7" s="108" t="s">
        <v>112</v>
      </c>
      <c r="M7" s="31"/>
      <c r="N7" s="31"/>
      <c r="O7" s="97">
        <f t="shared" si="0"/>
        <v>0</v>
      </c>
      <c r="P7" s="68" t="e">
        <f t="shared" si="1"/>
        <v>#DIV/0!</v>
      </c>
      <c r="Q7" s="9"/>
    </row>
    <row r="8" spans="1:31" ht="12.75" customHeight="1">
      <c r="A8" s="168"/>
      <c r="B8" s="168"/>
      <c r="C8" s="168" t="s">
        <v>89</v>
      </c>
      <c r="D8" s="46" t="s">
        <v>3</v>
      </c>
      <c r="E8" s="46" t="s">
        <v>55</v>
      </c>
      <c r="F8" s="6" t="s">
        <v>4</v>
      </c>
      <c r="G8" s="67"/>
      <c r="H8" s="98">
        <v>-0.9</v>
      </c>
      <c r="I8" s="100"/>
      <c r="J8" s="41">
        <v>-0.19</v>
      </c>
      <c r="K8" s="67"/>
      <c r="L8" s="40">
        <v>-0.6</v>
      </c>
      <c r="M8" s="31"/>
      <c r="N8" s="31"/>
      <c r="O8" s="97">
        <f t="shared" si="0"/>
        <v>0.71</v>
      </c>
      <c r="P8" s="68">
        <f t="shared" si="1"/>
        <v>-0.56333333333333335</v>
      </c>
      <c r="Q8" s="9"/>
    </row>
    <row r="9" spans="1:31">
      <c r="A9" s="168"/>
      <c r="B9" s="168"/>
      <c r="C9" s="168"/>
      <c r="D9" s="46" t="s">
        <v>6</v>
      </c>
      <c r="E9" s="46" t="s">
        <v>55</v>
      </c>
      <c r="F9" s="6" t="s">
        <v>4</v>
      </c>
      <c r="G9" s="67"/>
      <c r="H9" s="98">
        <v>18.5</v>
      </c>
      <c r="I9" s="67"/>
      <c r="J9" s="41">
        <v>19.95</v>
      </c>
      <c r="K9" s="67"/>
      <c r="L9" s="40">
        <v>18</v>
      </c>
      <c r="M9" s="31"/>
      <c r="N9" s="31"/>
      <c r="O9" s="97">
        <f t="shared" si="0"/>
        <v>1.9499999999999993</v>
      </c>
      <c r="P9" s="68">
        <f t="shared" si="1"/>
        <v>18.816666666666666</v>
      </c>
      <c r="Q9" s="9"/>
    </row>
    <row r="10" spans="1:31">
      <c r="D10" s="2"/>
      <c r="E10" s="2"/>
      <c r="F10" s="2"/>
      <c r="G10" s="2"/>
      <c r="H10" s="2"/>
      <c r="I10" s="2"/>
      <c r="J10" s="73"/>
      <c r="K10" s="2"/>
      <c r="L10" s="60"/>
      <c r="M10" s="12"/>
      <c r="N10" s="12"/>
      <c r="O10" s="1"/>
      <c r="P10" s="1"/>
      <c r="Q10" s="1"/>
      <c r="U10" s="117"/>
    </row>
    <row r="11" spans="1:31">
      <c r="A11" s="168"/>
      <c r="B11" s="168" t="s">
        <v>119</v>
      </c>
      <c r="C11" s="169" t="s">
        <v>57</v>
      </c>
      <c r="D11" s="115" t="s">
        <v>3</v>
      </c>
      <c r="E11" s="115" t="s">
        <v>52</v>
      </c>
      <c r="F11" s="6" t="s">
        <v>5</v>
      </c>
      <c r="G11" s="67">
        <v>0.84</v>
      </c>
      <c r="H11" s="98">
        <v>-1.6</v>
      </c>
      <c r="I11" s="74"/>
      <c r="J11" s="40">
        <v>-0.1</v>
      </c>
      <c r="K11" s="67"/>
      <c r="L11" s="40">
        <v>-1.3</v>
      </c>
      <c r="M11" s="64"/>
      <c r="N11" s="36"/>
      <c r="O11" s="68">
        <f t="shared" ref="O11:O26" si="2">MAX(G11:I11,J11:L11,M11:N11)-MIN(G11:I11,J11:L11,M11:N11)</f>
        <v>2.44</v>
      </c>
      <c r="P11" s="68">
        <f t="shared" ref="P11:P26" si="3">AVERAGE(G11:I11,J11:L11,M11:N11)</f>
        <v>-0.54</v>
      </c>
      <c r="Q11" s="1"/>
      <c r="U11" s="117"/>
    </row>
    <row r="12" spans="1:31" ht="16.5" customHeight="1">
      <c r="A12" s="168"/>
      <c r="B12" s="168"/>
      <c r="C12" s="170"/>
      <c r="D12" s="115" t="s">
        <v>6</v>
      </c>
      <c r="E12" s="115" t="s">
        <v>53</v>
      </c>
      <c r="F12" s="6" t="s">
        <v>5</v>
      </c>
      <c r="G12" s="67">
        <v>16.23</v>
      </c>
      <c r="H12" s="98">
        <v>16.98</v>
      </c>
      <c r="I12" s="74"/>
      <c r="J12" s="40">
        <v>17.66</v>
      </c>
      <c r="K12" s="67"/>
      <c r="L12" s="40">
        <v>15.6</v>
      </c>
      <c r="M12" s="64"/>
      <c r="N12" s="36"/>
      <c r="O12" s="68">
        <f t="shared" si="2"/>
        <v>2.0600000000000005</v>
      </c>
      <c r="P12" s="68">
        <f t="shared" si="3"/>
        <v>16.6175</v>
      </c>
      <c r="Q12" s="3"/>
      <c r="U12" s="118"/>
    </row>
    <row r="13" spans="1:31" ht="14.25" customHeight="1">
      <c r="A13" s="168"/>
      <c r="B13" s="168"/>
      <c r="C13" s="169" t="s">
        <v>58</v>
      </c>
      <c r="D13" s="115" t="s">
        <v>3</v>
      </c>
      <c r="E13" s="115" t="s">
        <v>52</v>
      </c>
      <c r="F13" s="6" t="s">
        <v>5</v>
      </c>
      <c r="G13" s="67">
        <v>0.82</v>
      </c>
      <c r="H13" s="98">
        <v>-0.71</v>
      </c>
      <c r="I13" s="78"/>
      <c r="J13" s="40">
        <v>0.91</v>
      </c>
      <c r="K13" s="67"/>
      <c r="L13" s="40">
        <v>-0.7</v>
      </c>
      <c r="M13" s="64"/>
      <c r="N13" s="36"/>
      <c r="O13" s="68">
        <f t="shared" si="2"/>
        <v>1.62</v>
      </c>
      <c r="P13" s="68">
        <f t="shared" si="3"/>
        <v>8.0000000000000016E-2</v>
      </c>
      <c r="U13" s="118"/>
    </row>
    <row r="14" spans="1:31">
      <c r="A14" s="168"/>
      <c r="B14" s="168"/>
      <c r="C14" s="170"/>
      <c r="D14" s="115" t="s">
        <v>6</v>
      </c>
      <c r="E14" s="115" t="s">
        <v>53</v>
      </c>
      <c r="F14" s="6" t="s">
        <v>5</v>
      </c>
      <c r="G14" s="67">
        <v>16.489999999999998</v>
      </c>
      <c r="H14" s="98">
        <v>17.149999999999999</v>
      </c>
      <c r="I14" s="78"/>
      <c r="J14" s="40">
        <v>18.059999999999999</v>
      </c>
      <c r="K14" s="67"/>
      <c r="L14" s="40">
        <v>15.6</v>
      </c>
      <c r="M14" s="64"/>
      <c r="N14" s="36"/>
      <c r="O14" s="68">
        <f t="shared" si="2"/>
        <v>2.4599999999999991</v>
      </c>
      <c r="P14" s="68">
        <f t="shared" si="3"/>
        <v>16.824999999999999</v>
      </c>
      <c r="U14" s="163"/>
    </row>
    <row r="15" spans="1:31">
      <c r="A15" s="168"/>
      <c r="B15" s="168"/>
      <c r="C15" s="169" t="s">
        <v>59</v>
      </c>
      <c r="D15" s="115" t="s">
        <v>3</v>
      </c>
      <c r="E15" s="115" t="s">
        <v>52</v>
      </c>
      <c r="F15" s="6" t="s">
        <v>5</v>
      </c>
      <c r="G15" s="67">
        <v>0.03</v>
      </c>
      <c r="H15" s="98">
        <v>-1.2</v>
      </c>
      <c r="I15" s="99"/>
      <c r="J15" s="40">
        <v>-0.77</v>
      </c>
      <c r="K15" s="67"/>
      <c r="L15" s="40">
        <v>-1.4</v>
      </c>
      <c r="M15" s="64"/>
      <c r="O15" s="68">
        <f t="shared" si="2"/>
        <v>1.43</v>
      </c>
      <c r="P15" s="68">
        <f t="shared" si="3"/>
        <v>-0.83499999999999996</v>
      </c>
      <c r="U15" s="163"/>
    </row>
    <row r="16" spans="1:31">
      <c r="A16" s="168"/>
      <c r="B16" s="168"/>
      <c r="C16" s="170"/>
      <c r="D16" s="115" t="s">
        <v>6</v>
      </c>
      <c r="E16" s="115" t="s">
        <v>53</v>
      </c>
      <c r="F16" s="6" t="s">
        <v>5</v>
      </c>
      <c r="G16" s="67">
        <v>18.39</v>
      </c>
      <c r="H16" s="98">
        <v>17.13</v>
      </c>
      <c r="I16" s="99"/>
      <c r="J16" s="40">
        <v>16.86</v>
      </c>
      <c r="K16" s="67"/>
      <c r="L16" s="40">
        <v>15.9</v>
      </c>
      <c r="M16" s="64"/>
      <c r="N16" s="36"/>
      <c r="O16" s="68">
        <f t="shared" si="2"/>
        <v>2.4900000000000002</v>
      </c>
      <c r="P16" s="68">
        <f t="shared" si="3"/>
        <v>17.07</v>
      </c>
      <c r="U16" s="67"/>
    </row>
    <row r="17" spans="1:21">
      <c r="A17" s="168"/>
      <c r="B17" s="168"/>
      <c r="C17" s="169" t="s">
        <v>60</v>
      </c>
      <c r="D17" s="115" t="s">
        <v>3</v>
      </c>
      <c r="E17" s="115" t="s">
        <v>52</v>
      </c>
      <c r="F17" s="6" t="s">
        <v>5</v>
      </c>
      <c r="G17" s="67">
        <v>-0.73</v>
      </c>
      <c r="H17" s="98">
        <v>-1.26</v>
      </c>
      <c r="I17" s="78"/>
      <c r="J17" s="40">
        <v>-0.45</v>
      </c>
      <c r="K17" s="67"/>
      <c r="L17" s="40">
        <v>-1.2</v>
      </c>
      <c r="M17" s="64"/>
      <c r="N17" s="36"/>
      <c r="O17" s="68">
        <f t="shared" si="2"/>
        <v>0.81</v>
      </c>
      <c r="P17" s="68">
        <f t="shared" si="3"/>
        <v>-0.90999999999999992</v>
      </c>
      <c r="U17" s="67"/>
    </row>
    <row r="18" spans="1:21">
      <c r="A18" s="168"/>
      <c r="B18" s="168"/>
      <c r="C18" s="170"/>
      <c r="D18" s="115" t="s">
        <v>6</v>
      </c>
      <c r="E18" s="115" t="s">
        <v>53</v>
      </c>
      <c r="F18" s="6" t="s">
        <v>5</v>
      </c>
      <c r="G18" s="67">
        <v>18.27</v>
      </c>
      <c r="H18" s="98">
        <v>17.46</v>
      </c>
      <c r="I18" s="78"/>
      <c r="J18" s="40">
        <v>16.670000000000002</v>
      </c>
      <c r="K18" s="67"/>
      <c r="L18" s="40">
        <v>15.8</v>
      </c>
      <c r="M18" s="64"/>
      <c r="N18" s="36"/>
      <c r="O18" s="68">
        <f t="shared" si="2"/>
        <v>2.4699999999999989</v>
      </c>
      <c r="P18" s="68">
        <f t="shared" si="3"/>
        <v>17.05</v>
      </c>
      <c r="U18" s="2"/>
    </row>
    <row r="19" spans="1:21">
      <c r="A19" s="168"/>
      <c r="B19" s="168"/>
      <c r="C19" s="169" t="s">
        <v>61</v>
      </c>
      <c r="D19" s="115" t="s">
        <v>3</v>
      </c>
      <c r="E19" s="115" t="s">
        <v>52</v>
      </c>
      <c r="F19" s="6" t="s">
        <v>5</v>
      </c>
      <c r="G19" s="67">
        <v>-1.01</v>
      </c>
      <c r="H19" s="98">
        <v>-0.93</v>
      </c>
      <c r="I19" s="78"/>
      <c r="J19" s="40">
        <v>-0.57999999999999996</v>
      </c>
      <c r="K19" s="67"/>
      <c r="L19" s="108">
        <v>-1.2</v>
      </c>
      <c r="M19" s="64"/>
      <c r="N19" s="36"/>
      <c r="O19" s="68">
        <f t="shared" si="2"/>
        <v>0.62</v>
      </c>
      <c r="P19" s="68">
        <f t="shared" si="3"/>
        <v>-0.92999999999999994</v>
      </c>
      <c r="U19" s="67"/>
    </row>
    <row r="20" spans="1:21">
      <c r="A20" s="168"/>
      <c r="B20" s="168"/>
      <c r="C20" s="170"/>
      <c r="D20" s="115" t="s">
        <v>6</v>
      </c>
      <c r="E20" s="115" t="s">
        <v>53</v>
      </c>
      <c r="F20" s="6" t="s">
        <v>5</v>
      </c>
      <c r="G20" s="67">
        <v>18.809999999999999</v>
      </c>
      <c r="H20" s="98">
        <v>17.809999999999999</v>
      </c>
      <c r="I20" s="78"/>
      <c r="J20" s="40">
        <v>16.920000000000002</v>
      </c>
      <c r="K20" s="67"/>
      <c r="L20" s="40">
        <v>16.3</v>
      </c>
      <c r="M20" s="64"/>
      <c r="N20" s="36"/>
      <c r="O20" s="68">
        <f t="shared" si="2"/>
        <v>2.509999999999998</v>
      </c>
      <c r="P20" s="68">
        <f t="shared" si="3"/>
        <v>17.46</v>
      </c>
      <c r="U20" s="67"/>
    </row>
    <row r="21" spans="1:21">
      <c r="A21" s="168"/>
      <c r="B21" s="168" t="s">
        <v>8</v>
      </c>
      <c r="C21" s="168" t="s">
        <v>62</v>
      </c>
      <c r="D21" s="46" t="s">
        <v>3</v>
      </c>
      <c r="E21" s="46" t="s">
        <v>55</v>
      </c>
      <c r="F21" s="6" t="s">
        <v>4</v>
      </c>
      <c r="G21" s="74"/>
      <c r="H21" s="98">
        <v>-0.6</v>
      </c>
      <c r="I21" s="74"/>
      <c r="J21" s="40">
        <v>0.23</v>
      </c>
      <c r="K21" s="67"/>
      <c r="L21" s="40">
        <v>-0.72</v>
      </c>
      <c r="M21" s="31"/>
      <c r="N21" s="31"/>
      <c r="O21" s="68">
        <f t="shared" si="2"/>
        <v>0.95</v>
      </c>
      <c r="P21" s="68">
        <f t="shared" si="3"/>
        <v>-0.36333333333333329</v>
      </c>
      <c r="U21" s="67"/>
    </row>
    <row r="22" spans="1:21">
      <c r="A22" s="168"/>
      <c r="B22" s="168"/>
      <c r="C22" s="168"/>
      <c r="D22" s="46" t="s">
        <v>6</v>
      </c>
      <c r="E22" s="46" t="s">
        <v>55</v>
      </c>
      <c r="F22" s="6" t="s">
        <v>4</v>
      </c>
      <c r="G22" s="74"/>
      <c r="H22" s="98" t="s">
        <v>137</v>
      </c>
      <c r="I22" s="74"/>
      <c r="J22" s="40" t="s">
        <v>114</v>
      </c>
      <c r="K22" s="67"/>
      <c r="L22" s="108" t="s">
        <v>112</v>
      </c>
      <c r="M22" s="31"/>
      <c r="N22" s="31"/>
      <c r="O22" s="68">
        <f t="shared" si="2"/>
        <v>0</v>
      </c>
      <c r="P22" s="68" t="e">
        <f t="shared" si="3"/>
        <v>#DIV/0!</v>
      </c>
      <c r="U22" s="67"/>
    </row>
    <row r="23" spans="1:21">
      <c r="A23" s="168"/>
      <c r="B23" s="168"/>
      <c r="C23" s="168" t="s">
        <v>63</v>
      </c>
      <c r="D23" s="46" t="s">
        <v>3</v>
      </c>
      <c r="E23" s="46" t="s">
        <v>55</v>
      </c>
      <c r="F23" s="6" t="s">
        <v>4</v>
      </c>
      <c r="G23" s="67"/>
      <c r="H23" s="98">
        <v>-0.9</v>
      </c>
      <c r="I23" s="67"/>
      <c r="J23" s="40">
        <v>-0.2</v>
      </c>
      <c r="K23" s="67"/>
      <c r="L23" s="40">
        <v>-0.71</v>
      </c>
      <c r="M23" s="31"/>
      <c r="N23" s="31"/>
      <c r="O23" s="68">
        <f t="shared" si="2"/>
        <v>0.7</v>
      </c>
      <c r="P23" s="68">
        <f t="shared" si="3"/>
        <v>-0.60333333333333339</v>
      </c>
      <c r="U23" s="67"/>
    </row>
    <row r="24" spans="1:21">
      <c r="A24" s="168"/>
      <c r="B24" s="168"/>
      <c r="C24" s="168"/>
      <c r="D24" s="46" t="s">
        <v>6</v>
      </c>
      <c r="E24" s="46" t="s">
        <v>55</v>
      </c>
      <c r="F24" s="6" t="s">
        <v>4</v>
      </c>
      <c r="G24" s="67"/>
      <c r="H24" s="98">
        <v>17.8</v>
      </c>
      <c r="I24" s="67"/>
      <c r="J24" s="40">
        <v>20.260000000000002</v>
      </c>
      <c r="K24" s="67"/>
      <c r="L24" s="40">
        <v>17.899999999999999</v>
      </c>
      <c r="M24" s="31"/>
      <c r="N24" s="31"/>
      <c r="O24" s="68">
        <f t="shared" si="2"/>
        <v>2.4600000000000009</v>
      </c>
      <c r="P24" s="68">
        <f t="shared" si="3"/>
        <v>18.653333333333332</v>
      </c>
      <c r="U24" s="67"/>
    </row>
    <row r="25" spans="1:21">
      <c r="A25" s="168"/>
      <c r="B25" s="168"/>
      <c r="C25" s="168" t="s">
        <v>64</v>
      </c>
      <c r="D25" s="46" t="s">
        <v>3</v>
      </c>
      <c r="E25" s="46" t="s">
        <v>55</v>
      </c>
      <c r="F25" s="6" t="s">
        <v>4</v>
      </c>
      <c r="G25" s="67"/>
      <c r="H25" s="98">
        <v>-0.9</v>
      </c>
      <c r="I25" s="67"/>
      <c r="J25" s="41">
        <v>-0.16</v>
      </c>
      <c r="K25" s="67"/>
      <c r="L25" s="40">
        <v>-0.76</v>
      </c>
      <c r="M25" s="31"/>
      <c r="N25" s="31"/>
      <c r="O25" s="68">
        <f t="shared" si="2"/>
        <v>0.74</v>
      </c>
      <c r="P25" s="68">
        <f t="shared" si="3"/>
        <v>-0.60666666666666669</v>
      </c>
      <c r="U25" s="67"/>
    </row>
    <row r="26" spans="1:21">
      <c r="A26" s="168"/>
      <c r="B26" s="168"/>
      <c r="C26" s="168"/>
      <c r="D26" s="46" t="s">
        <v>6</v>
      </c>
      <c r="E26" s="46" t="s">
        <v>55</v>
      </c>
      <c r="F26" s="6" t="s">
        <v>4</v>
      </c>
      <c r="G26" s="67"/>
      <c r="H26" s="98">
        <v>18.899999999999999</v>
      </c>
      <c r="I26" s="67"/>
      <c r="J26" s="41">
        <v>19.68</v>
      </c>
      <c r="K26" s="67"/>
      <c r="L26" s="40">
        <v>18.2</v>
      </c>
      <c r="M26" s="31"/>
      <c r="N26" s="31"/>
      <c r="O26" s="68">
        <f t="shared" si="2"/>
        <v>1.4800000000000004</v>
      </c>
      <c r="P26" s="68">
        <f t="shared" si="3"/>
        <v>18.926666666666666</v>
      </c>
      <c r="U26" s="67"/>
    </row>
    <row r="27" spans="1:21">
      <c r="U27" s="67"/>
    </row>
    <row r="28" spans="1:21">
      <c r="U28" s="67"/>
    </row>
  </sheetData>
  <mergeCells count="19">
    <mergeCell ref="A11:A26"/>
    <mergeCell ref="B11:B20"/>
    <mergeCell ref="B21:B26"/>
    <mergeCell ref="C21:C22"/>
    <mergeCell ref="C23:C24"/>
    <mergeCell ref="C25:C26"/>
    <mergeCell ref="C19:C20"/>
    <mergeCell ref="C11:C12"/>
    <mergeCell ref="C13:C14"/>
    <mergeCell ref="C15:C16"/>
    <mergeCell ref="C17:C18"/>
    <mergeCell ref="A1:F1"/>
    <mergeCell ref="B6:B9"/>
    <mergeCell ref="C6:C7"/>
    <mergeCell ref="C8:C9"/>
    <mergeCell ref="B2:B5"/>
    <mergeCell ref="C2:C3"/>
    <mergeCell ref="C4:C5"/>
    <mergeCell ref="A2:A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pane ySplit="1" topLeftCell="A18" activePane="bottomLeft" state="frozen"/>
      <selection pane="bottomLeft" activeCell="O2" sqref="O2:O3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0.75" customWidth="1"/>
    <col min="7" max="7" width="8.875" style="3"/>
    <col min="8" max="8" width="8.125" style="3" customWidth="1"/>
    <col min="9" max="9" width="8" customWidth="1"/>
    <col min="10" max="10" width="8.125" style="28" customWidth="1"/>
    <col min="11" max="11" width="8.625" customWidth="1"/>
    <col min="12" max="12" width="8.125" style="26" customWidth="1"/>
    <col min="13" max="14" width="9.625" customWidth="1"/>
    <col min="17" max="17" width="6.625" customWidth="1"/>
    <col min="18" max="18" width="17.875" customWidth="1"/>
    <col min="19" max="19" width="12.5" customWidth="1"/>
    <col min="28" max="28" width="10.125" customWidth="1"/>
    <col min="29" max="29" width="8.875" style="3"/>
  </cols>
  <sheetData>
    <row r="1" spans="1:31" s="3" customFormat="1" ht="21" customHeight="1">
      <c r="A1" s="166" t="s">
        <v>77</v>
      </c>
      <c r="B1" s="166"/>
      <c r="C1" s="166"/>
      <c r="D1" s="166"/>
      <c r="E1" s="166"/>
      <c r="F1" s="167"/>
      <c r="G1" s="46" t="s">
        <v>0</v>
      </c>
      <c r="H1" s="46" t="s">
        <v>1</v>
      </c>
      <c r="I1" s="46" t="s">
        <v>9</v>
      </c>
      <c r="J1" s="147" t="s">
        <v>132</v>
      </c>
      <c r="K1" s="46" t="s">
        <v>11</v>
      </c>
      <c r="L1" s="129" t="s">
        <v>115</v>
      </c>
      <c r="M1" s="38" t="s">
        <v>47</v>
      </c>
      <c r="N1" s="38" t="s">
        <v>48</v>
      </c>
      <c r="O1" s="46" t="s">
        <v>23</v>
      </c>
      <c r="P1" s="46" t="s">
        <v>27</v>
      </c>
      <c r="R1" s="58"/>
      <c r="S1" s="58"/>
      <c r="T1" s="58"/>
      <c r="U1" s="58"/>
      <c r="V1" s="24"/>
      <c r="W1" s="24"/>
      <c r="X1" s="24"/>
      <c r="Y1" s="24"/>
      <c r="Z1" s="24"/>
      <c r="AA1" s="53"/>
      <c r="AB1" s="53"/>
      <c r="AC1" s="53"/>
      <c r="AD1" s="24"/>
      <c r="AE1" s="24"/>
    </row>
    <row r="2" spans="1:31" ht="15" customHeight="1">
      <c r="A2" s="168" t="s">
        <v>12</v>
      </c>
      <c r="B2" s="168" t="s">
        <v>2</v>
      </c>
      <c r="C2" s="168" t="s">
        <v>116</v>
      </c>
      <c r="D2" s="169" t="s">
        <v>3</v>
      </c>
      <c r="E2" s="169" t="s">
        <v>52</v>
      </c>
      <c r="F2" s="6" t="s">
        <v>4</v>
      </c>
      <c r="G2" s="122"/>
      <c r="H2" s="143" t="s">
        <v>114</v>
      </c>
      <c r="I2" s="46"/>
      <c r="J2" s="72" t="s">
        <v>114</v>
      </c>
      <c r="K2" s="67"/>
      <c r="L2" s="130"/>
      <c r="M2" s="36"/>
      <c r="N2" s="64">
        <v>1.54</v>
      </c>
      <c r="O2" s="32">
        <f>MAX(G2:N2)-MIN(G2:N2)</f>
        <v>0</v>
      </c>
      <c r="P2" s="32">
        <f>AVERAGE(G2:N2)</f>
        <v>1.54</v>
      </c>
      <c r="R2" s="33"/>
      <c r="S2" s="33"/>
      <c r="T2" s="33"/>
      <c r="U2" s="54"/>
      <c r="V2" s="24"/>
      <c r="W2" s="24"/>
      <c r="X2" s="56"/>
      <c r="Y2" s="24"/>
      <c r="Z2" s="24"/>
      <c r="AA2" s="57"/>
      <c r="AB2" s="57"/>
      <c r="AC2" s="33"/>
      <c r="AD2" s="55"/>
      <c r="AE2" s="55"/>
    </row>
    <row r="3" spans="1:31" ht="14.25" customHeight="1">
      <c r="A3" s="168"/>
      <c r="B3" s="168"/>
      <c r="C3" s="168"/>
      <c r="D3" s="170"/>
      <c r="E3" s="170"/>
      <c r="F3" s="6" t="s">
        <v>5</v>
      </c>
      <c r="G3" s="122">
        <v>-3.2</v>
      </c>
      <c r="H3" s="143">
        <v>-5.32</v>
      </c>
      <c r="I3" s="46"/>
      <c r="J3" s="72">
        <v>-3.66</v>
      </c>
      <c r="K3" s="67"/>
      <c r="L3" s="40">
        <v>-3.3</v>
      </c>
      <c r="M3" s="36"/>
      <c r="N3" s="64">
        <v>-4.78</v>
      </c>
      <c r="O3" s="32">
        <f t="shared" ref="O3:O9" si="0">MAX(G3:N3)-MIN(G3:N3)</f>
        <v>2.12</v>
      </c>
      <c r="P3" s="32">
        <f t="shared" ref="P3:P9" si="1">AVERAGE(G3:N3)</f>
        <v>-4.0520000000000005</v>
      </c>
      <c r="R3" s="33"/>
      <c r="S3" s="33"/>
      <c r="T3" s="33"/>
      <c r="U3" s="54"/>
      <c r="V3" s="24"/>
      <c r="W3" s="24"/>
      <c r="X3" s="24"/>
      <c r="Y3" s="24"/>
      <c r="Z3" s="24"/>
      <c r="AA3" s="24"/>
      <c r="AB3" s="24"/>
      <c r="AC3" s="24"/>
      <c r="AD3" s="55"/>
      <c r="AE3" s="55"/>
    </row>
    <row r="4" spans="1:31">
      <c r="A4" s="168"/>
      <c r="B4" s="168"/>
      <c r="C4" s="168"/>
      <c r="D4" s="168" t="s">
        <v>6</v>
      </c>
      <c r="E4" s="169" t="s">
        <v>53</v>
      </c>
      <c r="F4" s="6" t="s">
        <v>4</v>
      </c>
      <c r="G4" s="122"/>
      <c r="H4" s="143">
        <v>15.07</v>
      </c>
      <c r="I4" s="46"/>
      <c r="J4" s="72" t="s">
        <v>114</v>
      </c>
      <c r="K4" s="67"/>
      <c r="L4" s="131">
        <v>14.1</v>
      </c>
      <c r="M4" s="36"/>
      <c r="N4" s="64">
        <v>11.77</v>
      </c>
      <c r="O4" s="32">
        <f t="shared" si="0"/>
        <v>3.3000000000000007</v>
      </c>
      <c r="P4" s="32">
        <f t="shared" si="1"/>
        <v>13.646666666666667</v>
      </c>
      <c r="R4" s="33"/>
      <c r="S4" s="33"/>
      <c r="T4" s="33"/>
      <c r="U4" s="54"/>
      <c r="V4" s="24"/>
      <c r="W4" s="24"/>
      <c r="X4" s="24"/>
      <c r="Y4" s="24"/>
      <c r="Z4" s="24"/>
      <c r="AA4" s="24"/>
      <c r="AB4" s="24"/>
      <c r="AC4" s="24"/>
      <c r="AD4" s="55"/>
      <c r="AE4" s="55"/>
    </row>
    <row r="5" spans="1:31" ht="14.25" customHeight="1">
      <c r="A5" s="168"/>
      <c r="B5" s="168"/>
      <c r="C5" s="168"/>
      <c r="D5" s="168"/>
      <c r="E5" s="170"/>
      <c r="F5" s="6" t="s">
        <v>5</v>
      </c>
      <c r="G5" s="122">
        <v>9.48</v>
      </c>
      <c r="H5" s="143">
        <v>9.01</v>
      </c>
      <c r="I5" s="46"/>
      <c r="J5" s="72">
        <v>9.15</v>
      </c>
      <c r="K5" s="67"/>
      <c r="L5" s="40">
        <v>8.8000000000000007</v>
      </c>
      <c r="M5" s="104"/>
      <c r="N5" s="64">
        <v>8.41</v>
      </c>
      <c r="O5" s="97">
        <f t="shared" si="0"/>
        <v>1.0700000000000003</v>
      </c>
      <c r="P5" s="32">
        <f t="shared" si="1"/>
        <v>8.9699999999999989</v>
      </c>
      <c r="R5" s="33"/>
      <c r="S5" s="33"/>
      <c r="T5" s="33"/>
      <c r="U5" s="54"/>
      <c r="V5" s="24"/>
      <c r="W5" s="24"/>
      <c r="X5" s="24"/>
      <c r="Y5" s="24"/>
      <c r="Z5" s="24"/>
      <c r="AA5" s="24"/>
      <c r="AB5" s="24"/>
      <c r="AC5" s="24"/>
      <c r="AD5" s="55"/>
      <c r="AE5" s="55"/>
    </row>
    <row r="6" spans="1:31">
      <c r="A6" s="168"/>
      <c r="B6" s="168"/>
      <c r="C6" s="168" t="s">
        <v>118</v>
      </c>
      <c r="D6" s="168" t="s">
        <v>3</v>
      </c>
      <c r="E6" s="169" t="s">
        <v>52</v>
      </c>
      <c r="F6" s="6" t="s">
        <v>4</v>
      </c>
      <c r="G6" s="122">
        <v>-1.6</v>
      </c>
      <c r="H6" s="66">
        <v>-3.61</v>
      </c>
      <c r="I6" s="39"/>
      <c r="J6" s="72">
        <v>-2.5299999999999998</v>
      </c>
      <c r="K6" s="67"/>
      <c r="L6" s="40">
        <v>-2.6</v>
      </c>
      <c r="M6" s="104"/>
      <c r="N6" s="67">
        <v>-3.45</v>
      </c>
      <c r="O6" s="97">
        <f t="shared" si="0"/>
        <v>2.0099999999999998</v>
      </c>
      <c r="P6" s="32">
        <f t="shared" si="1"/>
        <v>-2.758</v>
      </c>
      <c r="R6" s="33"/>
      <c r="S6" s="1"/>
      <c r="T6" s="1"/>
      <c r="U6" s="1"/>
      <c r="V6" s="1"/>
      <c r="W6" s="1"/>
      <c r="X6" s="1"/>
      <c r="Y6" s="1"/>
      <c r="Z6" s="1"/>
      <c r="AA6" s="1"/>
      <c r="AB6" s="1"/>
      <c r="AC6" s="4"/>
      <c r="AD6" s="1"/>
      <c r="AE6" s="1"/>
    </row>
    <row r="7" spans="1:31" ht="14.25" customHeight="1">
      <c r="A7" s="168"/>
      <c r="B7" s="168"/>
      <c r="C7" s="168"/>
      <c r="D7" s="168"/>
      <c r="E7" s="170"/>
      <c r="F7" s="6" t="s">
        <v>5</v>
      </c>
      <c r="G7" s="122">
        <v>-3.84</v>
      </c>
      <c r="H7" s="66">
        <v>-4.09</v>
      </c>
      <c r="I7" s="39"/>
      <c r="J7" s="72">
        <v>-4.3600000000000003</v>
      </c>
      <c r="K7" s="67"/>
      <c r="L7" s="40">
        <v>-4.7</v>
      </c>
      <c r="M7" s="104"/>
      <c r="N7" s="67">
        <v>-4.84</v>
      </c>
      <c r="O7" s="97">
        <f t="shared" si="0"/>
        <v>1</v>
      </c>
      <c r="P7" s="32">
        <f t="shared" si="1"/>
        <v>-4.3659999999999997</v>
      </c>
      <c r="R7" s="33"/>
      <c r="S7" s="1"/>
      <c r="T7" s="1"/>
      <c r="U7" s="1"/>
      <c r="V7" s="1"/>
      <c r="W7" s="1"/>
      <c r="X7" s="34"/>
      <c r="Y7" s="1"/>
      <c r="Z7" s="1"/>
      <c r="AA7" s="1"/>
      <c r="AB7" s="1"/>
      <c r="AC7" s="4"/>
      <c r="AD7" s="1"/>
      <c r="AE7" s="1"/>
    </row>
    <row r="8" spans="1:31">
      <c r="A8" s="168"/>
      <c r="B8" s="168"/>
      <c r="C8" s="168"/>
      <c r="D8" s="168" t="s">
        <v>6</v>
      </c>
      <c r="E8" s="169" t="s">
        <v>53</v>
      </c>
      <c r="F8" s="6" t="s">
        <v>4</v>
      </c>
      <c r="G8" s="122">
        <v>10.74</v>
      </c>
      <c r="H8" s="66">
        <v>10.09</v>
      </c>
      <c r="I8" s="39"/>
      <c r="J8" s="72">
        <v>9.6300000000000008</v>
      </c>
      <c r="K8" s="67"/>
      <c r="L8" s="40">
        <v>9.9</v>
      </c>
      <c r="M8" s="104"/>
      <c r="N8" s="67">
        <v>9.25</v>
      </c>
      <c r="O8" s="97">
        <f t="shared" si="0"/>
        <v>1.4900000000000002</v>
      </c>
      <c r="P8" s="32">
        <f t="shared" si="1"/>
        <v>9.9220000000000006</v>
      </c>
      <c r="R8" s="33"/>
    </row>
    <row r="9" spans="1:31">
      <c r="A9" s="168"/>
      <c r="B9" s="168"/>
      <c r="C9" s="168"/>
      <c r="D9" s="168"/>
      <c r="E9" s="170"/>
      <c r="F9" s="6" t="s">
        <v>5</v>
      </c>
      <c r="G9" s="122">
        <v>9.75</v>
      </c>
      <c r="H9" s="66">
        <v>9.33</v>
      </c>
      <c r="I9" s="39"/>
      <c r="J9" s="72">
        <v>8.83</v>
      </c>
      <c r="K9" s="67"/>
      <c r="L9" s="40">
        <v>9</v>
      </c>
      <c r="M9" s="104"/>
      <c r="N9" s="67">
        <v>9.1</v>
      </c>
      <c r="O9" s="97">
        <f t="shared" si="0"/>
        <v>0.91999999999999993</v>
      </c>
      <c r="P9" s="32">
        <f t="shared" si="1"/>
        <v>9.202</v>
      </c>
      <c r="R9" s="33"/>
    </row>
    <row r="10" spans="1:31">
      <c r="D10" s="2"/>
      <c r="E10" s="2"/>
      <c r="F10" s="2"/>
      <c r="G10" s="2"/>
      <c r="H10" s="2"/>
      <c r="I10" s="2"/>
      <c r="J10" s="151"/>
      <c r="K10" s="2"/>
      <c r="L10" s="60"/>
      <c r="M10" s="12"/>
      <c r="N10" s="12"/>
      <c r="O10" s="1"/>
      <c r="P10" s="1"/>
      <c r="Q10" s="1"/>
      <c r="R10" s="33"/>
    </row>
    <row r="11" spans="1:31">
      <c r="A11" s="168" t="s">
        <v>12</v>
      </c>
      <c r="B11" s="168" t="s">
        <v>2</v>
      </c>
      <c r="C11" s="168" t="s">
        <v>57</v>
      </c>
      <c r="D11" s="169" t="s">
        <v>3</v>
      </c>
      <c r="E11" s="169" t="s">
        <v>52</v>
      </c>
      <c r="F11" s="6" t="s">
        <v>4</v>
      </c>
      <c r="G11" s="48"/>
      <c r="H11" s="143">
        <v>-1.38</v>
      </c>
      <c r="I11" s="74"/>
      <c r="J11" s="40">
        <v>-0.23</v>
      </c>
      <c r="K11" s="67"/>
      <c r="L11" s="40">
        <v>-1.2</v>
      </c>
      <c r="M11" s="36"/>
      <c r="N11" s="36"/>
      <c r="O11" s="32">
        <f>MAX(G11:N11)-MIN(G11:N11)</f>
        <v>1.1499999999999999</v>
      </c>
      <c r="P11" s="32">
        <f>AVERAGE(G11:N11)</f>
        <v>-0.93666666666666654</v>
      </c>
      <c r="Q11" s="1"/>
      <c r="R11" s="33"/>
    </row>
    <row r="12" spans="1:31">
      <c r="A12" s="168"/>
      <c r="B12" s="168"/>
      <c r="C12" s="168"/>
      <c r="D12" s="170"/>
      <c r="E12" s="170"/>
      <c r="F12" s="6" t="s">
        <v>5</v>
      </c>
      <c r="G12" s="48">
        <v>-3.26</v>
      </c>
      <c r="H12" s="143">
        <v>-5.62</v>
      </c>
      <c r="I12" s="74"/>
      <c r="J12" s="40">
        <v>-3.78</v>
      </c>
      <c r="K12" s="67"/>
      <c r="L12" s="40">
        <v>-4.8</v>
      </c>
      <c r="M12" s="36"/>
      <c r="N12" s="36"/>
      <c r="O12" s="32">
        <f t="shared" ref="O12:O30" si="2">MAX(G12:N12)-MIN(G12:N12)</f>
        <v>2.3600000000000003</v>
      </c>
      <c r="P12" s="32">
        <f t="shared" ref="P12:P30" si="3">AVERAGE(G12:N12)</f>
        <v>-4.3649999999999993</v>
      </c>
      <c r="Q12" s="1"/>
      <c r="R12" s="33"/>
    </row>
    <row r="13" spans="1:31" ht="12.75" customHeight="1">
      <c r="A13" s="168"/>
      <c r="B13" s="168"/>
      <c r="C13" s="168"/>
      <c r="D13" s="168" t="s">
        <v>6</v>
      </c>
      <c r="E13" s="169" t="s">
        <v>53</v>
      </c>
      <c r="F13" s="6" t="s">
        <v>4</v>
      </c>
      <c r="G13" s="48"/>
      <c r="H13" s="143">
        <v>13.25</v>
      </c>
      <c r="I13" s="74"/>
      <c r="J13" s="40" t="s">
        <v>114</v>
      </c>
      <c r="K13" s="67"/>
      <c r="L13" s="40">
        <v>12.4</v>
      </c>
      <c r="M13" s="36"/>
      <c r="N13" s="36"/>
      <c r="O13" s="32">
        <f t="shared" si="2"/>
        <v>0.84999999999999964</v>
      </c>
      <c r="P13" s="32">
        <f t="shared" si="3"/>
        <v>12.824999999999999</v>
      </c>
      <c r="Q13" s="3"/>
      <c r="R13" s="33"/>
    </row>
    <row r="14" spans="1:31">
      <c r="A14" s="168"/>
      <c r="B14" s="168"/>
      <c r="C14" s="168"/>
      <c r="D14" s="168"/>
      <c r="E14" s="170"/>
      <c r="F14" s="6" t="s">
        <v>5</v>
      </c>
      <c r="G14" s="48">
        <v>9.19</v>
      </c>
      <c r="H14" s="143">
        <v>8.66</v>
      </c>
      <c r="I14" s="74"/>
      <c r="J14" s="40">
        <v>9.06</v>
      </c>
      <c r="K14" s="67"/>
      <c r="L14" s="40">
        <v>8.6999999999999993</v>
      </c>
      <c r="M14" s="36"/>
      <c r="N14" s="36"/>
      <c r="O14" s="32">
        <f t="shared" si="2"/>
        <v>0.52999999999999936</v>
      </c>
      <c r="P14" s="32">
        <f t="shared" si="3"/>
        <v>8.9024999999999999</v>
      </c>
      <c r="Q14" s="3"/>
      <c r="R14" s="33"/>
    </row>
    <row r="15" spans="1:31">
      <c r="A15" s="168"/>
      <c r="B15" s="168"/>
      <c r="C15" s="168" t="s">
        <v>58</v>
      </c>
      <c r="D15" s="168" t="s">
        <v>3</v>
      </c>
      <c r="E15" s="169" t="s">
        <v>52</v>
      </c>
      <c r="F15" s="6" t="s">
        <v>4</v>
      </c>
      <c r="G15" s="48"/>
      <c r="H15" s="66" t="s">
        <v>114</v>
      </c>
      <c r="I15" s="78"/>
      <c r="J15" s="40" t="s">
        <v>114</v>
      </c>
      <c r="K15" s="67"/>
      <c r="L15" s="108" t="s">
        <v>112</v>
      </c>
      <c r="M15" s="36"/>
      <c r="N15" s="36"/>
      <c r="O15" s="32">
        <f t="shared" si="2"/>
        <v>0</v>
      </c>
      <c r="P15" s="32" t="e">
        <f t="shared" si="3"/>
        <v>#DIV/0!</v>
      </c>
      <c r="Q15" s="3"/>
      <c r="R15" s="33"/>
    </row>
    <row r="16" spans="1:31">
      <c r="A16" s="168"/>
      <c r="B16" s="168"/>
      <c r="C16" s="168"/>
      <c r="D16" s="168"/>
      <c r="E16" s="170"/>
      <c r="F16" s="6" t="s">
        <v>5</v>
      </c>
      <c r="G16" s="48">
        <v>-3.23</v>
      </c>
      <c r="H16" s="66">
        <v>-4.9000000000000004</v>
      </c>
      <c r="I16" s="78"/>
      <c r="J16" s="40">
        <v>-3.37</v>
      </c>
      <c r="K16" s="67"/>
      <c r="L16" s="40">
        <v>-4.4000000000000004</v>
      </c>
      <c r="M16" s="36"/>
      <c r="N16" s="36"/>
      <c r="O16" s="32">
        <f t="shared" si="2"/>
        <v>1.6700000000000004</v>
      </c>
      <c r="P16" s="32">
        <f t="shared" si="3"/>
        <v>-3.9750000000000001</v>
      </c>
      <c r="R16" s="33"/>
    </row>
    <row r="17" spans="1:18">
      <c r="A17" s="168"/>
      <c r="B17" s="168"/>
      <c r="C17" s="168"/>
      <c r="D17" s="168" t="s">
        <v>6</v>
      </c>
      <c r="E17" s="169" t="s">
        <v>53</v>
      </c>
      <c r="F17" s="6" t="s">
        <v>4</v>
      </c>
      <c r="G17" s="48"/>
      <c r="H17" s="66">
        <v>17.93</v>
      </c>
      <c r="I17" s="78"/>
      <c r="J17" s="40" t="s">
        <v>114</v>
      </c>
      <c r="K17" s="67"/>
      <c r="L17" s="40">
        <v>14.5</v>
      </c>
      <c r="M17" s="36"/>
      <c r="N17" s="36"/>
      <c r="O17" s="32">
        <f t="shared" si="2"/>
        <v>3.4299999999999997</v>
      </c>
      <c r="P17" s="32">
        <f t="shared" si="3"/>
        <v>16.215</v>
      </c>
      <c r="R17" s="33"/>
    </row>
    <row r="18" spans="1:18">
      <c r="A18" s="168"/>
      <c r="B18" s="168"/>
      <c r="C18" s="168"/>
      <c r="D18" s="168"/>
      <c r="E18" s="170"/>
      <c r="F18" s="6" t="s">
        <v>5</v>
      </c>
      <c r="G18" s="48">
        <v>9.2200000000000006</v>
      </c>
      <c r="H18" s="66">
        <v>8.8699999999999992</v>
      </c>
      <c r="I18" s="78"/>
      <c r="J18" s="40">
        <v>9.0299999999999994</v>
      </c>
      <c r="K18" s="67"/>
      <c r="L18" s="40">
        <v>8.6999999999999993</v>
      </c>
      <c r="M18" s="36"/>
      <c r="N18" s="36"/>
      <c r="O18" s="32">
        <f t="shared" si="2"/>
        <v>0.52000000000000135</v>
      </c>
      <c r="P18" s="32">
        <f t="shared" si="3"/>
        <v>8.9549999999999983</v>
      </c>
      <c r="R18" s="33"/>
    </row>
    <row r="19" spans="1:18" ht="13.5" customHeight="1">
      <c r="A19" s="168"/>
      <c r="B19" s="168"/>
      <c r="C19" s="168" t="s">
        <v>59</v>
      </c>
      <c r="D19" s="169" t="s">
        <v>3</v>
      </c>
      <c r="E19" s="169" t="s">
        <v>52</v>
      </c>
      <c r="F19" s="6" t="s">
        <v>4</v>
      </c>
      <c r="G19" s="48">
        <v>-3</v>
      </c>
      <c r="H19" s="143">
        <v>-3.99</v>
      </c>
      <c r="I19" s="74"/>
      <c r="J19" s="40">
        <v>-3.76</v>
      </c>
      <c r="K19" s="67"/>
      <c r="L19" s="40">
        <v>-3.9</v>
      </c>
      <c r="M19" s="36"/>
      <c r="N19" s="36"/>
      <c r="O19" s="32">
        <f t="shared" si="2"/>
        <v>0.99000000000000021</v>
      </c>
      <c r="P19" s="32">
        <f t="shared" si="3"/>
        <v>-3.6625000000000001</v>
      </c>
      <c r="R19" s="33"/>
    </row>
    <row r="20" spans="1:18" ht="16.5" customHeight="1">
      <c r="A20" s="168"/>
      <c r="B20" s="168"/>
      <c r="C20" s="168"/>
      <c r="D20" s="170"/>
      <c r="E20" s="170"/>
      <c r="F20" s="6" t="s">
        <v>5</v>
      </c>
      <c r="G20" s="48">
        <v>-3.35</v>
      </c>
      <c r="H20" s="143">
        <v>-4.3499999999999996</v>
      </c>
      <c r="I20" s="74"/>
      <c r="J20" s="40">
        <v>-4.46</v>
      </c>
      <c r="K20" s="67"/>
      <c r="L20" s="40">
        <v>-4.7</v>
      </c>
      <c r="M20" s="36"/>
      <c r="N20" s="36"/>
      <c r="O20" s="32">
        <f t="shared" si="2"/>
        <v>1.35</v>
      </c>
      <c r="P20" s="32">
        <f t="shared" si="3"/>
        <v>-4.2149999999999999</v>
      </c>
      <c r="R20" s="33"/>
    </row>
    <row r="21" spans="1:18">
      <c r="A21" s="168"/>
      <c r="B21" s="168"/>
      <c r="C21" s="168"/>
      <c r="D21" s="168" t="s">
        <v>6</v>
      </c>
      <c r="E21" s="169" t="s">
        <v>53</v>
      </c>
      <c r="F21" s="6" t="s">
        <v>4</v>
      </c>
      <c r="G21" s="48">
        <v>10.8</v>
      </c>
      <c r="H21" s="143">
        <v>10.18</v>
      </c>
      <c r="I21" s="74"/>
      <c r="J21" s="40">
        <v>9.59</v>
      </c>
      <c r="K21" s="67"/>
      <c r="L21" s="40">
        <v>10</v>
      </c>
      <c r="M21" s="36"/>
      <c r="N21" s="36"/>
      <c r="O21" s="32">
        <f t="shared" si="2"/>
        <v>1.2100000000000009</v>
      </c>
      <c r="P21" s="32">
        <f t="shared" si="3"/>
        <v>10.1425</v>
      </c>
      <c r="R21" s="33"/>
    </row>
    <row r="22" spans="1:18">
      <c r="A22" s="168"/>
      <c r="B22" s="168"/>
      <c r="C22" s="168"/>
      <c r="D22" s="168"/>
      <c r="E22" s="170"/>
      <c r="F22" s="6" t="s">
        <v>5</v>
      </c>
      <c r="G22" s="48">
        <v>9.86</v>
      </c>
      <c r="H22" s="143">
        <v>9.25</v>
      </c>
      <c r="I22" s="74"/>
      <c r="J22" s="40">
        <v>8.9700000000000006</v>
      </c>
      <c r="K22" s="67"/>
      <c r="L22" s="40">
        <v>9.1</v>
      </c>
      <c r="M22" s="36"/>
      <c r="N22" s="36"/>
      <c r="O22" s="32">
        <f t="shared" si="2"/>
        <v>0.88999999999999879</v>
      </c>
      <c r="P22" s="32">
        <f t="shared" si="3"/>
        <v>9.2949999999999999</v>
      </c>
      <c r="R22" s="33"/>
    </row>
    <row r="23" spans="1:18">
      <c r="A23" s="168"/>
      <c r="B23" s="168"/>
      <c r="C23" s="168" t="s">
        <v>60</v>
      </c>
      <c r="D23" s="168" t="s">
        <v>3</v>
      </c>
      <c r="E23" s="169" t="s">
        <v>52</v>
      </c>
      <c r="F23" s="6" t="s">
        <v>4</v>
      </c>
      <c r="G23" s="48">
        <v>-2.38</v>
      </c>
      <c r="H23" s="66">
        <v>-3.52</v>
      </c>
      <c r="I23" s="78"/>
      <c r="J23" s="40">
        <v>-2.89</v>
      </c>
      <c r="K23" s="67"/>
      <c r="L23" s="40">
        <v>-3.3</v>
      </c>
      <c r="M23" s="36"/>
      <c r="N23" s="36"/>
      <c r="O23" s="32">
        <f t="shared" si="2"/>
        <v>1.1400000000000001</v>
      </c>
      <c r="P23" s="32">
        <f t="shared" si="3"/>
        <v>-3.0225</v>
      </c>
      <c r="R23" s="33"/>
    </row>
    <row r="24" spans="1:18" ht="14.25" customHeight="1">
      <c r="A24" s="168"/>
      <c r="B24" s="168"/>
      <c r="C24" s="168"/>
      <c r="D24" s="168"/>
      <c r="E24" s="170"/>
      <c r="F24" s="6" t="s">
        <v>5</v>
      </c>
      <c r="G24" s="48">
        <v>-3.83</v>
      </c>
      <c r="H24" s="66">
        <v>-4.13</v>
      </c>
      <c r="I24" s="78"/>
      <c r="J24" s="40">
        <v>-4.2699999999999996</v>
      </c>
      <c r="K24" s="67"/>
      <c r="L24" s="40">
        <v>-4.5999999999999996</v>
      </c>
      <c r="M24" s="36"/>
      <c r="N24" s="36"/>
      <c r="O24" s="32">
        <f t="shared" si="2"/>
        <v>0.76999999999999957</v>
      </c>
      <c r="P24" s="32">
        <f t="shared" si="3"/>
        <v>-4.2074999999999996</v>
      </c>
      <c r="R24" s="33"/>
    </row>
    <row r="25" spans="1:18">
      <c r="A25" s="168"/>
      <c r="B25" s="168"/>
      <c r="C25" s="168"/>
      <c r="D25" s="168" t="s">
        <v>6</v>
      </c>
      <c r="E25" s="169" t="s">
        <v>53</v>
      </c>
      <c r="F25" s="6" t="s">
        <v>4</v>
      </c>
      <c r="G25" s="48">
        <v>10.79</v>
      </c>
      <c r="H25" s="66">
        <v>10.16</v>
      </c>
      <c r="I25" s="78"/>
      <c r="J25" s="40">
        <v>9.57</v>
      </c>
      <c r="K25" s="67"/>
      <c r="L25" s="40">
        <v>9.9</v>
      </c>
      <c r="M25" s="36"/>
      <c r="N25" s="36"/>
      <c r="O25" s="32">
        <f t="shared" si="2"/>
        <v>1.2199999999999989</v>
      </c>
      <c r="P25" s="32">
        <f t="shared" si="3"/>
        <v>10.105</v>
      </c>
      <c r="R25" s="33"/>
    </row>
    <row r="26" spans="1:18">
      <c r="A26" s="168"/>
      <c r="B26" s="168"/>
      <c r="C26" s="168"/>
      <c r="D26" s="168"/>
      <c r="E26" s="170"/>
      <c r="F26" s="6" t="s">
        <v>5</v>
      </c>
      <c r="G26" s="48">
        <v>9.81</v>
      </c>
      <c r="H26" s="66">
        <v>9.25</v>
      </c>
      <c r="I26" s="78"/>
      <c r="J26" s="40">
        <v>8.9700000000000006</v>
      </c>
      <c r="K26" s="67"/>
      <c r="L26" s="40">
        <v>9.1</v>
      </c>
      <c r="M26" s="36"/>
      <c r="N26" s="36"/>
      <c r="O26" s="32">
        <f t="shared" si="2"/>
        <v>0.83999999999999986</v>
      </c>
      <c r="P26" s="32">
        <f t="shared" si="3"/>
        <v>9.2825000000000006</v>
      </c>
      <c r="R26" s="33"/>
    </row>
    <row r="27" spans="1:18">
      <c r="A27" s="168"/>
      <c r="B27" s="168"/>
      <c r="C27" s="168" t="s">
        <v>61</v>
      </c>
      <c r="D27" s="168" t="s">
        <v>3</v>
      </c>
      <c r="E27" s="169" t="s">
        <v>52</v>
      </c>
      <c r="F27" s="6" t="s">
        <v>4</v>
      </c>
      <c r="G27" s="48">
        <v>-1.04</v>
      </c>
      <c r="H27" s="66">
        <v>-3.21</v>
      </c>
      <c r="I27" s="78"/>
      <c r="J27" s="40">
        <v>-2.17</v>
      </c>
      <c r="K27" s="67"/>
      <c r="L27" s="40">
        <v>-2.1</v>
      </c>
      <c r="M27" s="36"/>
      <c r="N27" s="36"/>
      <c r="O27" s="32">
        <f t="shared" si="2"/>
        <v>2.17</v>
      </c>
      <c r="P27" s="32">
        <f t="shared" si="3"/>
        <v>-2.13</v>
      </c>
      <c r="R27" s="33"/>
    </row>
    <row r="28" spans="1:18">
      <c r="A28" s="168"/>
      <c r="B28" s="168"/>
      <c r="C28" s="168"/>
      <c r="D28" s="168"/>
      <c r="E28" s="170"/>
      <c r="F28" s="6" t="s">
        <v>5</v>
      </c>
      <c r="G28" s="48">
        <v>-4.53</v>
      </c>
      <c r="H28" s="66">
        <v>-3.92</v>
      </c>
      <c r="I28" s="78"/>
      <c r="J28" s="40">
        <v>-4.3499999999999996</v>
      </c>
      <c r="K28" s="67"/>
      <c r="L28" s="40">
        <v>-4.0999999999999996</v>
      </c>
      <c r="M28" s="36"/>
      <c r="N28" s="36"/>
      <c r="O28" s="32">
        <f t="shared" si="2"/>
        <v>0.61000000000000032</v>
      </c>
      <c r="P28" s="32">
        <f t="shared" si="3"/>
        <v>-4.2249999999999996</v>
      </c>
      <c r="R28" s="33"/>
    </row>
    <row r="29" spans="1:18">
      <c r="A29" s="168"/>
      <c r="B29" s="168"/>
      <c r="C29" s="168"/>
      <c r="D29" s="168" t="s">
        <v>6</v>
      </c>
      <c r="E29" s="169" t="s">
        <v>53</v>
      </c>
      <c r="F29" s="6" t="s">
        <v>4</v>
      </c>
      <c r="G29" s="48">
        <v>11.53</v>
      </c>
      <c r="H29" s="66">
        <v>10.56</v>
      </c>
      <c r="I29" s="78"/>
      <c r="J29" s="40">
        <v>9.9</v>
      </c>
      <c r="K29" s="67"/>
      <c r="L29" s="40">
        <v>10.3</v>
      </c>
      <c r="M29" s="36"/>
      <c r="N29" s="36"/>
      <c r="O29" s="32">
        <f t="shared" si="2"/>
        <v>1.629999999999999</v>
      </c>
      <c r="P29" s="32">
        <f t="shared" si="3"/>
        <v>10.572500000000002</v>
      </c>
      <c r="R29" s="33"/>
    </row>
    <row r="30" spans="1:18">
      <c r="A30" s="168"/>
      <c r="B30" s="168"/>
      <c r="C30" s="168"/>
      <c r="D30" s="168"/>
      <c r="E30" s="170"/>
      <c r="F30" s="6" t="s">
        <v>5</v>
      </c>
      <c r="G30" s="48">
        <v>10.029999999999999</v>
      </c>
      <c r="H30" s="66">
        <v>9.41</v>
      </c>
      <c r="I30" s="78"/>
      <c r="J30" s="40">
        <v>9.06</v>
      </c>
      <c r="K30" s="67"/>
      <c r="L30" s="40">
        <v>9.4</v>
      </c>
      <c r="M30" s="36"/>
      <c r="N30" s="36"/>
      <c r="O30" s="32">
        <f t="shared" si="2"/>
        <v>0.96999999999999886</v>
      </c>
      <c r="P30" s="32">
        <f t="shared" si="3"/>
        <v>9.4749999999999996</v>
      </c>
      <c r="R30" s="33"/>
    </row>
    <row r="31" spans="1:18">
      <c r="R31" s="33"/>
    </row>
  </sheetData>
  <mergeCells count="40">
    <mergeCell ref="D29:D30"/>
    <mergeCell ref="E29:E30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A11:A30"/>
    <mergeCell ref="B11:B30"/>
    <mergeCell ref="C11:C14"/>
    <mergeCell ref="C19:C22"/>
    <mergeCell ref="C27:C30"/>
    <mergeCell ref="C23:C26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30"/>
  <sheetViews>
    <sheetView workbookViewId="0">
      <pane ySplit="1" topLeftCell="A8" activePane="bottomLeft" state="frozen"/>
      <selection pane="bottomLeft" activeCell="O2" sqref="O2:O30"/>
    </sheetView>
  </sheetViews>
  <sheetFormatPr defaultColWidth="8.875" defaultRowHeight="14.25"/>
  <cols>
    <col min="1" max="1" width="8.875" customWidth="1"/>
    <col min="2" max="2" width="6.625" customWidth="1"/>
    <col min="3" max="3" width="12.75" customWidth="1"/>
    <col min="4" max="4" width="7.875" customWidth="1"/>
    <col min="5" max="5" width="13.125" customWidth="1"/>
    <col min="7" max="7" width="8.875" style="3"/>
    <col min="8" max="8" width="8.125" style="3" customWidth="1"/>
    <col min="9" max="9" width="8" customWidth="1"/>
    <col min="10" max="10" width="8.125" style="26" customWidth="1"/>
    <col min="11" max="11" width="8.625" customWidth="1"/>
    <col min="12" max="12" width="8.125" customWidth="1"/>
    <col min="13" max="14" width="9.625" customWidth="1"/>
    <col min="17" max="17" width="6.625" customWidth="1"/>
    <col min="18" max="18" width="17.875" customWidth="1"/>
    <col min="19" max="19" width="12.5" customWidth="1"/>
    <col min="28" max="28" width="10.125" customWidth="1"/>
    <col min="29" max="29" width="8.875" style="3"/>
  </cols>
  <sheetData>
    <row r="1" spans="1:31" s="3" customFormat="1" ht="21" customHeight="1">
      <c r="A1" s="166" t="s">
        <v>78</v>
      </c>
      <c r="B1" s="166"/>
      <c r="C1" s="166"/>
      <c r="D1" s="166"/>
      <c r="E1" s="166"/>
      <c r="F1" s="167"/>
      <c r="G1" s="46" t="s">
        <v>0</v>
      </c>
      <c r="H1" s="46" t="s">
        <v>1</v>
      </c>
      <c r="I1" s="46" t="s">
        <v>9</v>
      </c>
      <c r="J1" s="147" t="s">
        <v>132</v>
      </c>
      <c r="K1" s="46" t="s">
        <v>11</v>
      </c>
      <c r="L1" s="38" t="s">
        <v>115</v>
      </c>
      <c r="M1" s="38" t="s">
        <v>47</v>
      </c>
      <c r="N1" s="38" t="s">
        <v>48</v>
      </c>
      <c r="O1" s="46" t="s">
        <v>23</v>
      </c>
      <c r="P1" s="46" t="s">
        <v>27</v>
      </c>
      <c r="R1" s="58"/>
      <c r="S1" s="58"/>
      <c r="T1" s="58"/>
      <c r="U1" s="58"/>
      <c r="V1" s="24"/>
      <c r="W1" s="24"/>
      <c r="X1" s="24"/>
      <c r="Y1" s="24"/>
      <c r="Z1" s="24"/>
      <c r="AA1" s="53"/>
      <c r="AB1" s="53"/>
      <c r="AC1" s="53"/>
      <c r="AD1" s="24"/>
      <c r="AE1" s="24"/>
    </row>
    <row r="2" spans="1:31" ht="15" customHeight="1">
      <c r="A2" s="168" t="s">
        <v>12</v>
      </c>
      <c r="B2" s="168" t="s">
        <v>2</v>
      </c>
      <c r="C2" s="168" t="s">
        <v>50</v>
      </c>
      <c r="D2" s="169" t="s">
        <v>3</v>
      </c>
      <c r="E2" s="169" t="s">
        <v>52</v>
      </c>
      <c r="F2" s="6" t="s">
        <v>4</v>
      </c>
      <c r="G2" s="122"/>
      <c r="H2" s="143">
        <v>-0.56000000000000005</v>
      </c>
      <c r="I2" s="46"/>
      <c r="J2" s="72" t="s">
        <v>114</v>
      </c>
      <c r="K2" s="67"/>
      <c r="L2" s="40">
        <v>-1</v>
      </c>
      <c r="M2" s="36"/>
      <c r="N2" s="64">
        <v>-3.51</v>
      </c>
      <c r="O2" s="32">
        <f>MAX(G2:N2)-MIN(G2:N2)</f>
        <v>2.9499999999999997</v>
      </c>
      <c r="P2" s="32">
        <f>AVERAGE(G2:N2)</f>
        <v>-1.6900000000000002</v>
      </c>
      <c r="R2" s="33"/>
      <c r="S2" s="33"/>
      <c r="T2" s="33"/>
      <c r="U2" s="54"/>
      <c r="V2" s="24"/>
      <c r="W2" s="24"/>
      <c r="X2" s="56"/>
      <c r="Y2" s="24"/>
      <c r="Z2" s="24"/>
      <c r="AA2" s="57"/>
      <c r="AB2" s="57"/>
      <c r="AC2" s="33"/>
      <c r="AD2" s="55"/>
      <c r="AE2" s="55"/>
    </row>
    <row r="3" spans="1:31" ht="14.25" customHeight="1">
      <c r="A3" s="168"/>
      <c r="B3" s="168"/>
      <c r="C3" s="168"/>
      <c r="D3" s="170"/>
      <c r="E3" s="170"/>
      <c r="F3" s="6" t="s">
        <v>5</v>
      </c>
      <c r="G3" s="122">
        <v>-5.9</v>
      </c>
      <c r="H3" s="143">
        <v>-8.85</v>
      </c>
      <c r="I3" s="46"/>
      <c r="J3" s="72">
        <v>-7.02</v>
      </c>
      <c r="K3" s="67"/>
      <c r="L3" s="40">
        <v>-7.7</v>
      </c>
      <c r="M3" s="36"/>
      <c r="N3" s="64">
        <v>-7.72</v>
      </c>
      <c r="O3" s="32">
        <f t="shared" ref="O3:O9" si="0">MAX(G3:N3)-MIN(G3:N3)</f>
        <v>2.9499999999999993</v>
      </c>
      <c r="P3" s="32">
        <f t="shared" ref="P3:P9" si="1">AVERAGE(G3:N3)</f>
        <v>-7.4379999999999997</v>
      </c>
      <c r="R3" s="33"/>
      <c r="S3" s="33"/>
      <c r="T3" s="33"/>
      <c r="U3" s="54"/>
      <c r="V3" s="24"/>
      <c r="W3" s="24"/>
      <c r="X3" s="24"/>
      <c r="Y3" s="24"/>
      <c r="Z3" s="24"/>
      <c r="AA3" s="24"/>
      <c r="AB3" s="24"/>
      <c r="AC3" s="24"/>
      <c r="AD3" s="55"/>
      <c r="AE3" s="55"/>
    </row>
    <row r="4" spans="1:31">
      <c r="A4" s="168"/>
      <c r="B4" s="168"/>
      <c r="C4" s="168"/>
      <c r="D4" s="168" t="s">
        <v>6</v>
      </c>
      <c r="E4" s="169" t="s">
        <v>53</v>
      </c>
      <c r="F4" s="6" t="s">
        <v>4</v>
      </c>
      <c r="G4" s="122">
        <v>8.68</v>
      </c>
      <c r="H4" s="143">
        <v>6.14</v>
      </c>
      <c r="I4" s="46"/>
      <c r="J4" s="72">
        <v>6.07</v>
      </c>
      <c r="K4" s="67"/>
      <c r="L4" s="40">
        <v>6.2</v>
      </c>
      <c r="M4" s="36"/>
      <c r="N4" s="64">
        <v>5.19</v>
      </c>
      <c r="O4" s="32">
        <f t="shared" si="0"/>
        <v>3.4899999999999993</v>
      </c>
      <c r="P4" s="32">
        <f t="shared" si="1"/>
        <v>6.4560000000000004</v>
      </c>
      <c r="R4" s="33"/>
      <c r="S4" s="33"/>
      <c r="T4" s="33"/>
      <c r="U4" s="54"/>
      <c r="V4" s="24"/>
      <c r="W4" s="24"/>
      <c r="X4" s="24"/>
      <c r="Y4" s="24"/>
      <c r="Z4" s="24"/>
      <c r="AA4" s="24"/>
      <c r="AB4" s="24"/>
      <c r="AC4" s="24"/>
      <c r="AD4" s="55"/>
      <c r="AE4" s="55"/>
    </row>
    <row r="5" spans="1:31" ht="14.25" customHeight="1">
      <c r="A5" s="168"/>
      <c r="B5" s="168"/>
      <c r="C5" s="168"/>
      <c r="D5" s="168"/>
      <c r="E5" s="170"/>
      <c r="F5" s="6" t="s">
        <v>5</v>
      </c>
      <c r="G5" s="122">
        <v>5.23</v>
      </c>
      <c r="H5" s="143">
        <v>4.29</v>
      </c>
      <c r="I5" s="46"/>
      <c r="J5" s="72">
        <v>4.6500000000000004</v>
      </c>
      <c r="K5" s="67"/>
      <c r="L5" s="40">
        <v>4.7</v>
      </c>
      <c r="M5" s="36"/>
      <c r="N5" s="64">
        <v>4.22</v>
      </c>
      <c r="O5" s="32">
        <f t="shared" si="0"/>
        <v>1.0100000000000007</v>
      </c>
      <c r="P5" s="32">
        <f t="shared" si="1"/>
        <v>4.6180000000000003</v>
      </c>
      <c r="R5" s="33"/>
      <c r="S5" s="33"/>
      <c r="T5" s="33"/>
      <c r="U5" s="54"/>
      <c r="V5" s="24"/>
      <c r="W5" s="24"/>
      <c r="X5" s="24"/>
      <c r="Y5" s="24"/>
      <c r="Z5" s="24"/>
      <c r="AA5" s="24"/>
      <c r="AB5" s="24"/>
      <c r="AC5" s="24"/>
      <c r="AD5" s="55"/>
      <c r="AE5" s="55"/>
    </row>
    <row r="6" spans="1:31">
      <c r="A6" s="168"/>
      <c r="B6" s="168"/>
      <c r="C6" s="168" t="s">
        <v>51</v>
      </c>
      <c r="D6" s="168" t="s">
        <v>3</v>
      </c>
      <c r="E6" s="169" t="s">
        <v>52</v>
      </c>
      <c r="F6" s="6" t="s">
        <v>4</v>
      </c>
      <c r="G6" s="122">
        <v>-4.6500000000000004</v>
      </c>
      <c r="H6" s="66">
        <v>-5.6</v>
      </c>
      <c r="I6" s="39"/>
      <c r="J6" s="72">
        <v>-6.07</v>
      </c>
      <c r="K6" s="67"/>
      <c r="L6" s="40">
        <v>-6.2</v>
      </c>
      <c r="M6" s="36"/>
      <c r="N6" s="64">
        <v>-6.63</v>
      </c>
      <c r="O6" s="32">
        <f t="shared" si="0"/>
        <v>1.9799999999999995</v>
      </c>
      <c r="P6" s="32">
        <f t="shared" si="1"/>
        <v>-5.83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4"/>
      <c r="AD6" s="1"/>
      <c r="AE6" s="1"/>
    </row>
    <row r="7" spans="1:31" ht="14.25" customHeight="1">
      <c r="A7" s="168"/>
      <c r="B7" s="168"/>
      <c r="C7" s="168"/>
      <c r="D7" s="168"/>
      <c r="E7" s="170"/>
      <c r="F7" s="6" t="s">
        <v>5</v>
      </c>
      <c r="G7" s="122">
        <v>-6.44</v>
      </c>
      <c r="H7" s="66">
        <v>-7.49</v>
      </c>
      <c r="I7" s="39"/>
      <c r="J7" s="72">
        <v>-7.39</v>
      </c>
      <c r="K7" s="67"/>
      <c r="L7" s="40">
        <v>-7.7</v>
      </c>
      <c r="M7" s="36"/>
      <c r="N7" s="64">
        <v>-7.76</v>
      </c>
      <c r="O7" s="32">
        <f t="shared" si="0"/>
        <v>1.3199999999999994</v>
      </c>
      <c r="P7" s="32">
        <f t="shared" si="1"/>
        <v>-7.3559999999999999</v>
      </c>
      <c r="R7" s="1"/>
      <c r="S7" s="1"/>
      <c r="T7" s="1"/>
      <c r="U7" s="1"/>
      <c r="V7" s="1"/>
      <c r="W7" s="1"/>
      <c r="X7" s="34"/>
      <c r="Y7" s="1"/>
      <c r="Z7" s="1"/>
      <c r="AA7" s="1"/>
      <c r="AB7" s="1"/>
      <c r="AC7" s="4"/>
      <c r="AD7" s="1"/>
      <c r="AE7" s="1"/>
    </row>
    <row r="8" spans="1:31">
      <c r="A8" s="168"/>
      <c r="B8" s="168"/>
      <c r="C8" s="168"/>
      <c r="D8" s="168" t="s">
        <v>6</v>
      </c>
      <c r="E8" s="169" t="s">
        <v>53</v>
      </c>
      <c r="F8" s="6" t="s">
        <v>4</v>
      </c>
      <c r="G8" s="122">
        <v>6.15</v>
      </c>
      <c r="H8" s="66">
        <v>5.65</v>
      </c>
      <c r="I8" s="39"/>
      <c r="J8" s="72">
        <v>4.71</v>
      </c>
      <c r="K8" s="67"/>
      <c r="L8" s="40">
        <v>4.8</v>
      </c>
      <c r="M8" s="36"/>
      <c r="N8" s="64">
        <v>4.6900000000000004</v>
      </c>
      <c r="O8" s="32">
        <f t="shared" si="0"/>
        <v>1.46</v>
      </c>
      <c r="P8" s="32">
        <f t="shared" si="1"/>
        <v>5.2000000000000011</v>
      </c>
    </row>
    <row r="9" spans="1:31">
      <c r="A9" s="168"/>
      <c r="B9" s="168"/>
      <c r="C9" s="168"/>
      <c r="D9" s="168"/>
      <c r="E9" s="170"/>
      <c r="F9" s="6" t="s">
        <v>5</v>
      </c>
      <c r="G9" s="122">
        <v>5.26</v>
      </c>
      <c r="H9" s="66">
        <v>4.75</v>
      </c>
      <c r="I9" s="39"/>
      <c r="J9" s="72">
        <v>4.55</v>
      </c>
      <c r="K9" s="67"/>
      <c r="L9" s="40">
        <v>4.5999999999999996</v>
      </c>
      <c r="M9" s="36"/>
      <c r="N9" s="64">
        <v>4.72</v>
      </c>
      <c r="O9" s="32">
        <f t="shared" si="0"/>
        <v>0.71</v>
      </c>
      <c r="P9" s="32">
        <f t="shared" si="1"/>
        <v>4.7759999999999989</v>
      </c>
    </row>
    <row r="10" spans="1:31">
      <c r="D10" s="2"/>
      <c r="E10" s="2"/>
      <c r="F10" s="2"/>
      <c r="G10" s="2"/>
      <c r="H10" s="2"/>
      <c r="I10" s="2"/>
      <c r="J10" s="151"/>
      <c r="K10" s="2"/>
      <c r="L10" s="60"/>
      <c r="M10" s="12"/>
      <c r="N10" s="12"/>
      <c r="O10" s="1"/>
      <c r="P10" s="1"/>
      <c r="Q10" s="1"/>
    </row>
    <row r="11" spans="1:31">
      <c r="A11" s="168" t="s">
        <v>12</v>
      </c>
      <c r="B11" s="168" t="s">
        <v>2</v>
      </c>
      <c r="C11" s="168" t="s">
        <v>57</v>
      </c>
      <c r="D11" s="169" t="s">
        <v>3</v>
      </c>
      <c r="E11" s="169" t="s">
        <v>52</v>
      </c>
      <c r="F11" s="6" t="s">
        <v>4</v>
      </c>
      <c r="G11" s="48">
        <v>-2.8</v>
      </c>
      <c r="H11" s="143">
        <v>-5.88</v>
      </c>
      <c r="I11" s="46"/>
      <c r="J11" s="72">
        <v>-4.53</v>
      </c>
      <c r="K11" s="48"/>
      <c r="L11" s="40">
        <v>-5.2</v>
      </c>
      <c r="M11" s="36"/>
      <c r="N11" s="36"/>
      <c r="O11" s="32">
        <f>MAX(G11:N11)-MIN(G11:N11)</f>
        <v>3.08</v>
      </c>
      <c r="P11" s="32">
        <f>AVERAGE(G11:N11)</f>
        <v>-4.6025</v>
      </c>
      <c r="Q11" s="1"/>
    </row>
    <row r="12" spans="1:31">
      <c r="A12" s="168"/>
      <c r="B12" s="168"/>
      <c r="C12" s="168"/>
      <c r="D12" s="170"/>
      <c r="E12" s="170"/>
      <c r="F12" s="6" t="s">
        <v>5</v>
      </c>
      <c r="G12" s="48">
        <v>-5.88</v>
      </c>
      <c r="H12" s="143">
        <v>-9</v>
      </c>
      <c r="I12" s="46"/>
      <c r="J12" s="72">
        <v>-7.17</v>
      </c>
      <c r="K12" s="48"/>
      <c r="L12" s="40">
        <v>-7.8</v>
      </c>
      <c r="M12" s="36"/>
      <c r="N12" s="36"/>
      <c r="O12" s="32">
        <f t="shared" ref="O12:O30" si="2">MAX(G12:N12)-MIN(G12:N12)</f>
        <v>3.12</v>
      </c>
      <c r="P12" s="32">
        <f t="shared" ref="P12:P30" si="3">AVERAGE(G12:N12)</f>
        <v>-7.4624999999999995</v>
      </c>
      <c r="Q12" s="1"/>
    </row>
    <row r="13" spans="1:31" ht="12.75" customHeight="1">
      <c r="A13" s="168"/>
      <c r="B13" s="168"/>
      <c r="C13" s="168"/>
      <c r="D13" s="168" t="s">
        <v>6</v>
      </c>
      <c r="E13" s="169" t="s">
        <v>53</v>
      </c>
      <c r="F13" s="6" t="s">
        <v>4</v>
      </c>
      <c r="G13" s="48">
        <v>7.74</v>
      </c>
      <c r="H13" s="143">
        <v>5.62</v>
      </c>
      <c r="I13" s="46"/>
      <c r="J13" s="72">
        <v>5.77</v>
      </c>
      <c r="K13" s="48"/>
      <c r="L13" s="40">
        <v>5.8</v>
      </c>
      <c r="M13" s="36"/>
      <c r="N13" s="36"/>
      <c r="O13" s="32">
        <f t="shared" si="2"/>
        <v>2.12</v>
      </c>
      <c r="P13" s="32">
        <f t="shared" si="3"/>
        <v>6.2324999999999999</v>
      </c>
      <c r="Q13" s="3"/>
    </row>
    <row r="14" spans="1:31">
      <c r="A14" s="168"/>
      <c r="B14" s="168"/>
      <c r="C14" s="168"/>
      <c r="D14" s="168"/>
      <c r="E14" s="170"/>
      <c r="F14" s="6" t="s">
        <v>5</v>
      </c>
      <c r="G14" s="48">
        <v>5.19</v>
      </c>
      <c r="H14" s="143">
        <v>4.1399999999999997</v>
      </c>
      <c r="I14" s="46"/>
      <c r="J14" s="72">
        <v>4.53</v>
      </c>
      <c r="K14" s="48"/>
      <c r="L14" s="40">
        <v>4.5</v>
      </c>
      <c r="M14" s="36"/>
      <c r="N14" s="36"/>
      <c r="O14" s="32">
        <f t="shared" si="2"/>
        <v>1.0500000000000007</v>
      </c>
      <c r="P14" s="32">
        <f t="shared" si="3"/>
        <v>4.59</v>
      </c>
      <c r="Q14" s="3"/>
    </row>
    <row r="15" spans="1:31">
      <c r="A15" s="168"/>
      <c r="B15" s="168"/>
      <c r="C15" s="168" t="s">
        <v>58</v>
      </c>
      <c r="D15" s="168" t="s">
        <v>3</v>
      </c>
      <c r="E15" s="169" t="s">
        <v>52</v>
      </c>
      <c r="F15" s="6" t="s">
        <v>4</v>
      </c>
      <c r="G15" s="48"/>
      <c r="H15" s="66" t="s">
        <v>114</v>
      </c>
      <c r="I15" s="39"/>
      <c r="J15" s="72" t="s">
        <v>114</v>
      </c>
      <c r="K15" s="48"/>
      <c r="L15" s="108" t="s">
        <v>112</v>
      </c>
      <c r="M15" s="36"/>
      <c r="N15" s="36"/>
      <c r="O15" s="32">
        <f t="shared" si="2"/>
        <v>0</v>
      </c>
      <c r="P15" s="32" t="e">
        <f t="shared" si="3"/>
        <v>#DIV/0!</v>
      </c>
      <c r="Q15" s="3"/>
    </row>
    <row r="16" spans="1:31">
      <c r="A16" s="168"/>
      <c r="B16" s="168"/>
      <c r="C16" s="168"/>
      <c r="D16" s="168"/>
      <c r="E16" s="170"/>
      <c r="F16" s="6" t="s">
        <v>5</v>
      </c>
      <c r="G16" s="48">
        <v>-5.68</v>
      </c>
      <c r="H16" s="66">
        <v>-8.6999999999999993</v>
      </c>
      <c r="I16" s="39"/>
      <c r="J16" s="72">
        <v>-6.74</v>
      </c>
      <c r="K16" s="48"/>
      <c r="L16" s="40">
        <v>-7.7</v>
      </c>
      <c r="M16" s="36"/>
      <c r="N16" s="36"/>
      <c r="O16" s="32">
        <f t="shared" si="2"/>
        <v>3.0199999999999996</v>
      </c>
      <c r="P16" s="32">
        <f t="shared" si="3"/>
        <v>-7.2049999999999992</v>
      </c>
    </row>
    <row r="17" spans="1:16">
      <c r="A17" s="168"/>
      <c r="B17" s="168"/>
      <c r="C17" s="168"/>
      <c r="D17" s="168" t="s">
        <v>6</v>
      </c>
      <c r="E17" s="169" t="s">
        <v>53</v>
      </c>
      <c r="F17" s="6" t="s">
        <v>4</v>
      </c>
      <c r="G17" s="48">
        <v>9.0399999999999991</v>
      </c>
      <c r="H17" s="66">
        <v>6.07</v>
      </c>
      <c r="I17" s="39"/>
      <c r="J17" s="72">
        <v>6.14</v>
      </c>
      <c r="K17" s="48"/>
      <c r="L17" s="40">
        <v>6.2</v>
      </c>
      <c r="M17" s="36"/>
      <c r="N17" s="36"/>
      <c r="O17" s="32">
        <f t="shared" si="2"/>
        <v>2.9699999999999989</v>
      </c>
      <c r="P17" s="32">
        <f t="shared" si="3"/>
        <v>6.8624999999999998</v>
      </c>
    </row>
    <row r="18" spans="1:16">
      <c r="A18" s="168"/>
      <c r="B18" s="168"/>
      <c r="C18" s="168"/>
      <c r="D18" s="168"/>
      <c r="E18" s="170"/>
      <c r="F18" s="6" t="s">
        <v>5</v>
      </c>
      <c r="G18" s="48">
        <v>5.16</v>
      </c>
      <c r="H18" s="66">
        <v>4.21</v>
      </c>
      <c r="I18" s="39"/>
      <c r="J18" s="72">
        <v>4.51</v>
      </c>
      <c r="K18" s="48"/>
      <c r="L18" s="40">
        <v>4.5</v>
      </c>
      <c r="M18" s="36"/>
      <c r="N18" s="36"/>
      <c r="O18" s="32">
        <f t="shared" si="2"/>
        <v>0.95000000000000018</v>
      </c>
      <c r="P18" s="32">
        <f t="shared" si="3"/>
        <v>4.5950000000000006</v>
      </c>
    </row>
    <row r="19" spans="1:16" ht="13.5" customHeight="1">
      <c r="A19" s="168"/>
      <c r="B19" s="168"/>
      <c r="C19" s="168" t="s">
        <v>59</v>
      </c>
      <c r="D19" s="169" t="s">
        <v>3</v>
      </c>
      <c r="E19" s="169" t="s">
        <v>52</v>
      </c>
      <c r="F19" s="6" t="s">
        <v>4</v>
      </c>
      <c r="G19" s="48">
        <v>-5.53</v>
      </c>
      <c r="H19" s="143">
        <v>-6.35</v>
      </c>
      <c r="I19" s="46"/>
      <c r="J19" s="72">
        <v>-7</v>
      </c>
      <c r="K19" s="48"/>
      <c r="L19" s="40">
        <v>-7</v>
      </c>
      <c r="M19" s="36"/>
      <c r="N19" s="36"/>
      <c r="O19" s="32">
        <f t="shared" si="2"/>
        <v>1.4699999999999998</v>
      </c>
      <c r="P19" s="32">
        <f t="shared" si="3"/>
        <v>-6.47</v>
      </c>
    </row>
    <row r="20" spans="1:16" ht="16.5" customHeight="1">
      <c r="A20" s="168"/>
      <c r="B20" s="168"/>
      <c r="C20" s="168"/>
      <c r="D20" s="170"/>
      <c r="E20" s="170"/>
      <c r="F20" s="6" t="s">
        <v>5</v>
      </c>
      <c r="G20" s="48">
        <v>-6.15</v>
      </c>
      <c r="H20" s="143">
        <v>-7.88</v>
      </c>
      <c r="I20" s="46"/>
      <c r="J20" s="72">
        <v>-7.47</v>
      </c>
      <c r="K20" s="48"/>
      <c r="L20" s="40">
        <v>-7.6</v>
      </c>
      <c r="M20" s="36"/>
      <c r="N20" s="36"/>
      <c r="O20" s="32">
        <f t="shared" si="2"/>
        <v>1.7299999999999995</v>
      </c>
      <c r="P20" s="32">
        <f t="shared" si="3"/>
        <v>-7.2750000000000004</v>
      </c>
    </row>
    <row r="21" spans="1:16">
      <c r="A21" s="168"/>
      <c r="B21" s="168"/>
      <c r="C21" s="168"/>
      <c r="D21" s="168" t="s">
        <v>6</v>
      </c>
      <c r="E21" s="169" t="s">
        <v>53</v>
      </c>
      <c r="F21" s="6" t="s">
        <v>4</v>
      </c>
      <c r="G21" s="48">
        <v>6.25</v>
      </c>
      <c r="H21" s="143">
        <v>5.41</v>
      </c>
      <c r="I21" s="46"/>
      <c r="J21" s="72">
        <v>4.88</v>
      </c>
      <c r="K21" s="48"/>
      <c r="L21" s="40">
        <v>5.0999999999999996</v>
      </c>
      <c r="M21" s="36"/>
      <c r="N21" s="36"/>
      <c r="O21" s="32">
        <f t="shared" si="2"/>
        <v>1.37</v>
      </c>
      <c r="P21" s="32">
        <f t="shared" si="3"/>
        <v>5.41</v>
      </c>
    </row>
    <row r="22" spans="1:16">
      <c r="A22" s="168"/>
      <c r="B22" s="168"/>
      <c r="C22" s="168"/>
      <c r="D22" s="168"/>
      <c r="E22" s="170"/>
      <c r="F22" s="6" t="s">
        <v>5</v>
      </c>
      <c r="G22" s="48">
        <v>5.42</v>
      </c>
      <c r="H22" s="143">
        <v>4.7699999999999996</v>
      </c>
      <c r="I22" s="46"/>
      <c r="J22" s="72">
        <v>4.7</v>
      </c>
      <c r="K22" s="48"/>
      <c r="L22" s="40">
        <v>4.7</v>
      </c>
      <c r="M22" s="36"/>
      <c r="N22" s="36"/>
      <c r="O22" s="32">
        <f t="shared" si="2"/>
        <v>0.71999999999999975</v>
      </c>
      <c r="P22" s="32">
        <f t="shared" si="3"/>
        <v>4.8975</v>
      </c>
    </row>
    <row r="23" spans="1:16">
      <c r="A23" s="168"/>
      <c r="B23" s="168"/>
      <c r="C23" s="168" t="s">
        <v>60</v>
      </c>
      <c r="D23" s="168" t="s">
        <v>3</v>
      </c>
      <c r="E23" s="169" t="s">
        <v>52</v>
      </c>
      <c r="F23" s="6" t="s">
        <v>4</v>
      </c>
      <c r="G23" s="48">
        <v>-5.16</v>
      </c>
      <c r="H23" s="66">
        <v>-6.13</v>
      </c>
      <c r="I23" s="39"/>
      <c r="J23" s="72">
        <v>-6.44</v>
      </c>
      <c r="K23" s="48"/>
      <c r="L23" s="40">
        <v>-6.7</v>
      </c>
      <c r="M23" s="36"/>
      <c r="N23" s="36"/>
      <c r="O23" s="32">
        <f t="shared" si="2"/>
        <v>1.54</v>
      </c>
      <c r="P23" s="32">
        <f t="shared" si="3"/>
        <v>-6.1074999999999999</v>
      </c>
    </row>
    <row r="24" spans="1:16" ht="14.25" customHeight="1">
      <c r="A24" s="168"/>
      <c r="B24" s="168"/>
      <c r="C24" s="168"/>
      <c r="D24" s="168"/>
      <c r="E24" s="170"/>
      <c r="F24" s="6" t="s">
        <v>5</v>
      </c>
      <c r="G24" s="48">
        <v>-6.5</v>
      </c>
      <c r="H24" s="66">
        <v>-7.83</v>
      </c>
      <c r="I24" s="39"/>
      <c r="J24" s="72">
        <v>-7.37</v>
      </c>
      <c r="K24" s="48"/>
      <c r="L24" s="40">
        <v>-7.7</v>
      </c>
      <c r="M24" s="36"/>
      <c r="N24" s="36"/>
      <c r="O24" s="32">
        <f t="shared" si="2"/>
        <v>1.33</v>
      </c>
      <c r="P24" s="32">
        <f t="shared" si="3"/>
        <v>-7.35</v>
      </c>
    </row>
    <row r="25" spans="1:16">
      <c r="A25" s="168"/>
      <c r="B25" s="168"/>
      <c r="C25" s="168"/>
      <c r="D25" s="168" t="s">
        <v>6</v>
      </c>
      <c r="E25" s="169" t="s">
        <v>53</v>
      </c>
      <c r="F25" s="6" t="s">
        <v>4</v>
      </c>
      <c r="G25" s="48">
        <v>6.17</v>
      </c>
      <c r="H25" s="66">
        <v>5.28</v>
      </c>
      <c r="I25" s="39"/>
      <c r="J25" s="72">
        <v>4.8</v>
      </c>
      <c r="K25" s="48"/>
      <c r="L25" s="40">
        <v>4.9000000000000004</v>
      </c>
      <c r="M25" s="36"/>
      <c r="N25" s="36"/>
      <c r="O25" s="32">
        <f t="shared" si="2"/>
        <v>1.37</v>
      </c>
      <c r="P25" s="32">
        <f t="shared" si="3"/>
        <v>5.2874999999999996</v>
      </c>
    </row>
    <row r="26" spans="1:16">
      <c r="A26" s="168"/>
      <c r="B26" s="168"/>
      <c r="C26" s="168"/>
      <c r="D26" s="168"/>
      <c r="E26" s="170"/>
      <c r="F26" s="6" t="s">
        <v>5</v>
      </c>
      <c r="G26" s="48">
        <v>5.28</v>
      </c>
      <c r="H26" s="66">
        <v>4.54</v>
      </c>
      <c r="I26" s="39"/>
      <c r="J26" s="72">
        <v>4.6399999999999997</v>
      </c>
      <c r="K26" s="48"/>
      <c r="L26" s="40">
        <v>4.5</v>
      </c>
      <c r="M26" s="36"/>
      <c r="N26" s="36"/>
      <c r="O26" s="32">
        <f t="shared" si="2"/>
        <v>0.78000000000000025</v>
      </c>
      <c r="P26" s="32">
        <f t="shared" si="3"/>
        <v>4.74</v>
      </c>
    </row>
    <row r="27" spans="1:16">
      <c r="A27" s="168"/>
      <c r="B27" s="168"/>
      <c r="C27" s="168" t="s">
        <v>61</v>
      </c>
      <c r="D27" s="168" t="s">
        <v>3</v>
      </c>
      <c r="E27" s="169" t="s">
        <v>52</v>
      </c>
      <c r="F27" s="6" t="s">
        <v>4</v>
      </c>
      <c r="G27" s="48">
        <v>-4.08</v>
      </c>
      <c r="H27" s="66">
        <v>-5.55</v>
      </c>
      <c r="I27" s="39"/>
      <c r="J27" s="72">
        <v>-5.73</v>
      </c>
      <c r="K27" s="48"/>
      <c r="L27" s="40">
        <v>-5.8</v>
      </c>
      <c r="M27" s="36"/>
      <c r="N27" s="36"/>
      <c r="O27" s="32">
        <f t="shared" si="2"/>
        <v>1.7199999999999998</v>
      </c>
      <c r="P27" s="32">
        <f t="shared" si="3"/>
        <v>-5.29</v>
      </c>
    </row>
    <row r="28" spans="1:16">
      <c r="A28" s="168"/>
      <c r="B28" s="168"/>
      <c r="C28" s="168"/>
      <c r="D28" s="168"/>
      <c r="E28" s="170"/>
      <c r="F28" s="6" t="s">
        <v>5</v>
      </c>
      <c r="G28" s="48">
        <v>-7.02</v>
      </c>
      <c r="H28" s="66">
        <v>-7.66</v>
      </c>
      <c r="I28" s="39"/>
      <c r="J28" s="72">
        <v>-7.38</v>
      </c>
      <c r="K28" s="48"/>
      <c r="L28" s="40">
        <v>-7.4</v>
      </c>
      <c r="M28" s="36"/>
      <c r="N28" s="36"/>
      <c r="O28" s="32">
        <f t="shared" si="2"/>
        <v>0.64000000000000057</v>
      </c>
      <c r="P28" s="32">
        <f t="shared" si="3"/>
        <v>-7.3650000000000002</v>
      </c>
    </row>
    <row r="29" spans="1:16">
      <c r="A29" s="168"/>
      <c r="B29" s="168"/>
      <c r="C29" s="168"/>
      <c r="D29" s="168" t="s">
        <v>6</v>
      </c>
      <c r="E29" s="169" t="s">
        <v>53</v>
      </c>
      <c r="F29" s="6" t="s">
        <v>4</v>
      </c>
      <c r="G29" s="48">
        <v>6.53</v>
      </c>
      <c r="H29" s="66">
        <v>5.44</v>
      </c>
      <c r="I29" s="39"/>
      <c r="J29" s="72">
        <v>4.93</v>
      </c>
      <c r="K29" s="48"/>
      <c r="L29" s="40">
        <v>5</v>
      </c>
      <c r="M29" s="36"/>
      <c r="N29" s="36"/>
      <c r="O29" s="32">
        <f t="shared" si="2"/>
        <v>1.6000000000000005</v>
      </c>
      <c r="P29" s="32">
        <f t="shared" si="3"/>
        <v>5.4749999999999996</v>
      </c>
    </row>
    <row r="30" spans="1:16">
      <c r="A30" s="168"/>
      <c r="B30" s="168"/>
      <c r="C30" s="168"/>
      <c r="D30" s="168"/>
      <c r="E30" s="170"/>
      <c r="F30" s="6" t="s">
        <v>5</v>
      </c>
      <c r="G30" s="48">
        <v>5.34</v>
      </c>
      <c r="H30" s="66">
        <v>4.72</v>
      </c>
      <c r="I30" s="39"/>
      <c r="J30" s="72">
        <v>4.7300000000000004</v>
      </c>
      <c r="K30" s="48"/>
      <c r="L30" s="40">
        <v>4.7</v>
      </c>
      <c r="M30" s="36"/>
      <c r="N30" s="36"/>
      <c r="O30" s="32">
        <f t="shared" si="2"/>
        <v>0.63999999999999968</v>
      </c>
      <c r="P30" s="32">
        <f t="shared" si="3"/>
        <v>4.8724999999999996</v>
      </c>
    </row>
  </sheetData>
  <mergeCells count="40">
    <mergeCell ref="C27:C30"/>
    <mergeCell ref="D27:D28"/>
    <mergeCell ref="E27:E28"/>
    <mergeCell ref="D29:D30"/>
    <mergeCell ref="E29:E30"/>
    <mergeCell ref="E21:E22"/>
    <mergeCell ref="C23:C26"/>
    <mergeCell ref="D23:D24"/>
    <mergeCell ref="E23:E24"/>
    <mergeCell ref="D25:D26"/>
    <mergeCell ref="E25:E26"/>
    <mergeCell ref="A11:A30"/>
    <mergeCell ref="B11:B30"/>
    <mergeCell ref="C11:C14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84"/>
  <sheetViews>
    <sheetView zoomScaleNormal="100" workbookViewId="0">
      <pane ySplit="1" topLeftCell="A29" activePane="bottomLeft" state="frozen"/>
      <selection pane="bottomLeft" activeCell="P27" sqref="P27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28"/>
    <col min="9" max="9" width="8.875" style="3"/>
    <col min="10" max="11" width="8.875" style="28"/>
    <col min="12" max="12" width="8.875" style="132"/>
    <col min="13" max="13" width="8.875" style="28"/>
  </cols>
  <sheetData>
    <row r="1" spans="1:15" ht="38.25">
      <c r="A1" s="187" t="s">
        <v>97</v>
      </c>
      <c r="B1" s="188"/>
      <c r="C1" s="8" t="s">
        <v>13</v>
      </c>
      <c r="D1" s="8" t="s">
        <v>14</v>
      </c>
      <c r="E1" s="8" t="s">
        <v>15</v>
      </c>
      <c r="F1" s="8" t="s">
        <v>35</v>
      </c>
      <c r="G1" s="110" t="s">
        <v>0</v>
      </c>
      <c r="H1" s="27" t="s">
        <v>1</v>
      </c>
      <c r="I1" s="13" t="s">
        <v>9</v>
      </c>
      <c r="J1" s="27" t="s">
        <v>132</v>
      </c>
      <c r="K1" s="27" t="s">
        <v>11</v>
      </c>
      <c r="L1" s="27" t="s">
        <v>125</v>
      </c>
      <c r="M1" s="27" t="s">
        <v>48</v>
      </c>
      <c r="N1" s="7" t="s">
        <v>23</v>
      </c>
      <c r="O1" s="30" t="s">
        <v>27</v>
      </c>
    </row>
    <row r="2" spans="1:15" ht="17.25" customHeight="1">
      <c r="A2" s="168" t="s">
        <v>30</v>
      </c>
      <c r="B2" s="169" t="s">
        <v>50</v>
      </c>
      <c r="C2" s="8">
        <v>1</v>
      </c>
      <c r="D2" s="8">
        <v>1</v>
      </c>
      <c r="E2" s="8">
        <v>1</v>
      </c>
      <c r="F2" s="113"/>
      <c r="G2" s="67">
        <v>7.9</v>
      </c>
      <c r="H2" s="114">
        <v>0.95</v>
      </c>
      <c r="I2" s="84">
        <v>6.2</v>
      </c>
      <c r="J2" s="85">
        <v>6.56</v>
      </c>
      <c r="K2" s="85">
        <v>4.8600000000000003</v>
      </c>
      <c r="L2" s="85">
        <v>6.4</v>
      </c>
      <c r="M2" s="84">
        <v>7.43</v>
      </c>
      <c r="N2" s="32">
        <f>MAX(G2:M2)-MIN(G2:M2)</f>
        <v>6.95</v>
      </c>
      <c r="O2" s="32">
        <f>AVERAGE(G2:M2)</f>
        <v>5.7571428571428571</v>
      </c>
    </row>
    <row r="3" spans="1:15">
      <c r="A3" s="168"/>
      <c r="B3" s="170"/>
      <c r="C3" s="8">
        <v>1</v>
      </c>
      <c r="D3" s="8">
        <v>2</v>
      </c>
      <c r="E3" s="8">
        <v>1</v>
      </c>
      <c r="F3" s="113"/>
      <c r="G3" s="67">
        <v>2.6</v>
      </c>
      <c r="H3" s="114">
        <v>-1.21</v>
      </c>
      <c r="I3" s="84">
        <v>3.1</v>
      </c>
      <c r="J3" s="86">
        <v>0.68</v>
      </c>
      <c r="K3" s="85">
        <v>-1.49</v>
      </c>
      <c r="L3" s="85">
        <v>3.3</v>
      </c>
      <c r="M3" s="84">
        <v>4.74</v>
      </c>
      <c r="N3" s="32">
        <f t="shared" ref="N3:N23" si="0">MAX(G3:M3)-MIN(G3:M3)</f>
        <v>6.23</v>
      </c>
      <c r="O3" s="32">
        <f t="shared" ref="O3:O23" si="1">AVERAGE(G3:M3)</f>
        <v>1.6742857142857142</v>
      </c>
    </row>
    <row r="4" spans="1:15" s="80" customFormat="1">
      <c r="A4" s="168"/>
      <c r="B4" s="177" t="s">
        <v>51</v>
      </c>
      <c r="C4" s="63">
        <v>1</v>
      </c>
      <c r="D4" s="63">
        <v>1</v>
      </c>
      <c r="E4" s="63">
        <v>1</v>
      </c>
      <c r="F4" s="63"/>
      <c r="G4" s="112">
        <v>8.6</v>
      </c>
      <c r="H4" s="84">
        <v>2.1800000000000002</v>
      </c>
      <c r="I4" s="84"/>
      <c r="J4" s="86">
        <v>7.2</v>
      </c>
      <c r="K4" s="85">
        <v>5.61</v>
      </c>
      <c r="L4" s="85">
        <v>9.1999999999999993</v>
      </c>
      <c r="M4" s="84">
        <v>8.11</v>
      </c>
      <c r="N4" s="79">
        <f t="shared" si="0"/>
        <v>7.02</v>
      </c>
      <c r="O4" s="79">
        <f t="shared" si="1"/>
        <v>6.8166666666666664</v>
      </c>
    </row>
    <row r="5" spans="1:15" s="80" customFormat="1">
      <c r="A5" s="168"/>
      <c r="B5" s="178"/>
      <c r="C5" s="63">
        <v>1</v>
      </c>
      <c r="D5" s="63">
        <v>2</v>
      </c>
      <c r="E5" s="63">
        <v>1</v>
      </c>
      <c r="F5" s="63"/>
      <c r="G5" s="67">
        <v>2</v>
      </c>
      <c r="H5" s="84">
        <v>-3.18</v>
      </c>
      <c r="I5" s="84"/>
      <c r="J5" s="86">
        <v>0.6</v>
      </c>
      <c r="K5" s="85">
        <v>-1.06</v>
      </c>
      <c r="L5" s="85">
        <v>4.8</v>
      </c>
      <c r="M5" s="84">
        <v>5.19</v>
      </c>
      <c r="N5" s="79">
        <f t="shared" si="0"/>
        <v>8.370000000000001</v>
      </c>
      <c r="O5" s="79">
        <f t="shared" si="1"/>
        <v>1.3916666666666666</v>
      </c>
    </row>
    <row r="6" spans="1:15" s="80" customFormat="1">
      <c r="A6" s="182" t="s">
        <v>31</v>
      </c>
      <c r="B6" s="184" t="s">
        <v>50</v>
      </c>
      <c r="C6" s="174">
        <v>2</v>
      </c>
      <c r="D6" s="174">
        <v>14</v>
      </c>
      <c r="E6" s="174">
        <v>1</v>
      </c>
      <c r="F6" s="27" t="s">
        <v>19</v>
      </c>
      <c r="G6" s="40">
        <v>-5.7</v>
      </c>
      <c r="H6" s="84">
        <v>-7.28</v>
      </c>
      <c r="I6" s="84">
        <v>-2.8</v>
      </c>
      <c r="J6" s="86">
        <v>-6.9</v>
      </c>
      <c r="K6" s="85">
        <v>-7.22</v>
      </c>
      <c r="L6" s="84">
        <v>-5.9</v>
      </c>
      <c r="M6" s="87">
        <v>-3.42</v>
      </c>
      <c r="N6" s="79">
        <f t="shared" si="0"/>
        <v>4.4800000000000004</v>
      </c>
      <c r="O6" s="79">
        <f t="shared" si="1"/>
        <v>-5.6028571428571423</v>
      </c>
    </row>
    <row r="7" spans="1:15" s="80" customFormat="1">
      <c r="A7" s="182"/>
      <c r="B7" s="185"/>
      <c r="C7" s="175"/>
      <c r="D7" s="175"/>
      <c r="E7" s="175"/>
      <c r="F7" s="27" t="s">
        <v>20</v>
      </c>
      <c r="G7" s="40">
        <v>-5.3</v>
      </c>
      <c r="H7" s="84">
        <v>-11</v>
      </c>
      <c r="I7" s="84">
        <v>-2.5</v>
      </c>
      <c r="J7" s="84">
        <v>-5.5</v>
      </c>
      <c r="K7" s="85">
        <v>-6.4</v>
      </c>
      <c r="L7" s="84">
        <v>-7.4</v>
      </c>
      <c r="M7" s="87">
        <v>-1.79</v>
      </c>
      <c r="N7" s="79">
        <f t="shared" si="0"/>
        <v>9.2100000000000009</v>
      </c>
      <c r="O7" s="79">
        <f t="shared" si="1"/>
        <v>-5.6985714285714284</v>
      </c>
    </row>
    <row r="8" spans="1:15" s="80" customFormat="1">
      <c r="A8" s="182"/>
      <c r="B8" s="184" t="s">
        <v>51</v>
      </c>
      <c r="C8" s="175"/>
      <c r="D8" s="175"/>
      <c r="E8" s="175"/>
      <c r="F8" s="27" t="s">
        <v>19</v>
      </c>
      <c r="G8" s="40">
        <v>-5</v>
      </c>
      <c r="H8" s="84">
        <v>-7.2</v>
      </c>
      <c r="I8" s="84"/>
      <c r="J8" s="84">
        <v>-7.4</v>
      </c>
      <c r="K8" s="85">
        <v>-6.66</v>
      </c>
      <c r="L8" s="84">
        <v>-5.5</v>
      </c>
      <c r="M8" s="84">
        <v>-3.61</v>
      </c>
      <c r="N8" s="79">
        <f t="shared" si="0"/>
        <v>3.7900000000000005</v>
      </c>
      <c r="O8" s="79">
        <f t="shared" si="1"/>
        <v>-5.8950000000000005</v>
      </c>
    </row>
    <row r="9" spans="1:15" s="80" customFormat="1">
      <c r="A9" s="182"/>
      <c r="B9" s="185"/>
      <c r="C9" s="176"/>
      <c r="D9" s="176"/>
      <c r="E9" s="176"/>
      <c r="F9" s="27" t="s">
        <v>20</v>
      </c>
      <c r="G9" s="40">
        <v>-4.4000000000000004</v>
      </c>
      <c r="H9" s="84">
        <v>-11</v>
      </c>
      <c r="I9" s="84"/>
      <c r="J9" s="84">
        <v>-6.2</v>
      </c>
      <c r="K9" s="85">
        <v>-4.49</v>
      </c>
      <c r="L9" s="84">
        <v>-7.1</v>
      </c>
      <c r="M9" s="84">
        <v>-1.92</v>
      </c>
      <c r="N9" s="79">
        <f t="shared" si="0"/>
        <v>9.08</v>
      </c>
      <c r="O9" s="79">
        <f t="shared" si="1"/>
        <v>-5.8516666666666675</v>
      </c>
    </row>
    <row r="10" spans="1:15">
      <c r="A10" s="179" t="s">
        <v>32</v>
      </c>
      <c r="B10" s="169" t="s">
        <v>50</v>
      </c>
      <c r="C10" s="116">
        <v>4</v>
      </c>
      <c r="D10" s="116">
        <v>1</v>
      </c>
      <c r="E10" s="116">
        <v>4</v>
      </c>
      <c r="F10" s="25" t="s">
        <v>113</v>
      </c>
      <c r="G10" s="111">
        <v>3.2</v>
      </c>
      <c r="H10" s="84">
        <v>0.11</v>
      </c>
      <c r="I10" s="84">
        <v>4.2</v>
      </c>
      <c r="J10" s="84">
        <v>3.7</v>
      </c>
      <c r="K10" s="85"/>
      <c r="M10" s="84"/>
      <c r="N10" s="32">
        <f t="shared" si="0"/>
        <v>4.09</v>
      </c>
      <c r="O10" s="32">
        <f t="shared" si="1"/>
        <v>2.8025000000000002</v>
      </c>
    </row>
    <row r="11" spans="1:15">
      <c r="A11" s="179"/>
      <c r="B11" s="179"/>
      <c r="C11" s="44">
        <v>22</v>
      </c>
      <c r="D11" s="44">
        <v>2</v>
      </c>
      <c r="E11" s="44">
        <v>9</v>
      </c>
      <c r="F11" s="40" t="s">
        <v>49</v>
      </c>
      <c r="G11" s="111"/>
      <c r="H11" s="84">
        <v>-4.08</v>
      </c>
      <c r="I11" s="84">
        <v>0.45</v>
      </c>
      <c r="J11" s="84">
        <v>-1.6</v>
      </c>
      <c r="K11" s="85">
        <v>-0.94</v>
      </c>
      <c r="L11" s="84">
        <v>-1</v>
      </c>
      <c r="M11" s="84">
        <v>1.28</v>
      </c>
      <c r="N11" s="32">
        <f t="shared" si="0"/>
        <v>5.36</v>
      </c>
      <c r="O11" s="32">
        <f t="shared" si="1"/>
        <v>-0.98166666666666658</v>
      </c>
    </row>
    <row r="12" spans="1:15">
      <c r="A12" s="179"/>
      <c r="B12" s="169" t="s">
        <v>51</v>
      </c>
      <c r="C12" s="116">
        <v>4</v>
      </c>
      <c r="D12" s="116">
        <v>1</v>
      </c>
      <c r="E12" s="116">
        <v>4</v>
      </c>
      <c r="F12" s="40" t="s">
        <v>19</v>
      </c>
      <c r="G12" s="111">
        <v>2.2000000000000002</v>
      </c>
      <c r="H12" s="84">
        <v>-0.15</v>
      </c>
      <c r="I12" s="88"/>
      <c r="J12" s="84">
        <v>2.8</v>
      </c>
      <c r="K12" s="85"/>
      <c r="M12" s="84"/>
      <c r="N12" s="32">
        <f>MAX(G12:M12)-MIN(G12:M12)</f>
        <v>2.9499999999999997</v>
      </c>
      <c r="O12" s="32">
        <f>AVERAGE(G12:M12)</f>
        <v>1.6166666666666665</v>
      </c>
    </row>
    <row r="13" spans="1:15">
      <c r="A13" s="179"/>
      <c r="B13" s="179"/>
      <c r="C13" s="44">
        <v>22</v>
      </c>
      <c r="D13" s="44">
        <v>2</v>
      </c>
      <c r="E13" s="44">
        <v>9</v>
      </c>
      <c r="F13" s="40" t="s">
        <v>49</v>
      </c>
      <c r="G13" s="111"/>
      <c r="H13" s="84">
        <v>-3.65</v>
      </c>
      <c r="I13" s="88"/>
      <c r="J13" s="84">
        <v>-2.6</v>
      </c>
      <c r="K13" s="85">
        <v>-1.7</v>
      </c>
      <c r="L13" s="84">
        <v>-1.9</v>
      </c>
      <c r="M13" s="84">
        <v>0.56000000000000005</v>
      </c>
      <c r="N13" s="32">
        <f t="shared" si="0"/>
        <v>4.21</v>
      </c>
      <c r="O13" s="32">
        <f t="shared" si="1"/>
        <v>-1.8579999999999999</v>
      </c>
    </row>
    <row r="14" spans="1:15" ht="25.5">
      <c r="A14" s="168" t="s">
        <v>33</v>
      </c>
      <c r="B14" s="180" t="s">
        <v>50</v>
      </c>
      <c r="C14" s="171">
        <v>16</v>
      </c>
      <c r="D14" s="171">
        <v>14</v>
      </c>
      <c r="E14" s="171">
        <v>1</v>
      </c>
      <c r="F14" s="8" t="s">
        <v>16</v>
      </c>
      <c r="G14" s="68">
        <v>-1.4</v>
      </c>
      <c r="H14" s="84">
        <v>-5.26</v>
      </c>
      <c r="I14" s="88">
        <v>0.65</v>
      </c>
      <c r="J14" s="85">
        <v>-1.8</v>
      </c>
      <c r="K14" s="85">
        <v>-1.1599999999999999</v>
      </c>
      <c r="L14" s="133">
        <v>-0.8</v>
      </c>
      <c r="M14" s="89">
        <v>0.12</v>
      </c>
      <c r="N14" s="32">
        <f t="shared" si="0"/>
        <v>5.91</v>
      </c>
      <c r="O14" s="32">
        <f t="shared" si="1"/>
        <v>-1.3785714285714286</v>
      </c>
    </row>
    <row r="15" spans="1:15" ht="25.5">
      <c r="A15" s="168"/>
      <c r="B15" s="181"/>
      <c r="C15" s="173">
        <v>16</v>
      </c>
      <c r="D15" s="173">
        <v>14</v>
      </c>
      <c r="E15" s="173">
        <v>1</v>
      </c>
      <c r="F15" s="8" t="s">
        <v>17</v>
      </c>
      <c r="G15" s="67">
        <v>-1.5</v>
      </c>
      <c r="H15" s="84">
        <v>-4.45</v>
      </c>
      <c r="I15" s="88">
        <v>0.85</v>
      </c>
      <c r="J15" s="85">
        <v>-2.4</v>
      </c>
      <c r="K15" s="85">
        <v>-1.65</v>
      </c>
      <c r="L15" s="134">
        <v>-1.5</v>
      </c>
      <c r="M15" s="84">
        <v>0</v>
      </c>
      <c r="N15" s="32">
        <f t="shared" si="0"/>
        <v>5.3</v>
      </c>
      <c r="O15" s="32">
        <f t="shared" si="1"/>
        <v>-1.5214285714285716</v>
      </c>
    </row>
    <row r="16" spans="1:15" ht="25.5">
      <c r="A16" s="168"/>
      <c r="B16" s="181"/>
      <c r="C16" s="35">
        <v>16</v>
      </c>
      <c r="D16" s="35">
        <v>4</v>
      </c>
      <c r="E16" s="35">
        <v>3</v>
      </c>
      <c r="F16" s="8" t="s">
        <v>16</v>
      </c>
      <c r="G16" s="99"/>
      <c r="H16" s="84">
        <v>-1.57</v>
      </c>
      <c r="I16" s="88">
        <v>0.65</v>
      </c>
      <c r="J16" s="85">
        <v>-0.6</v>
      </c>
      <c r="K16" s="85">
        <v>1.02</v>
      </c>
      <c r="L16" s="84">
        <v>0.96</v>
      </c>
      <c r="M16" s="84">
        <v>0.35</v>
      </c>
      <c r="N16" s="32">
        <f t="shared" si="0"/>
        <v>2.59</v>
      </c>
      <c r="O16" s="32">
        <f t="shared" si="1"/>
        <v>0.13499999999999998</v>
      </c>
    </row>
    <row r="17" spans="1:15" ht="25.5">
      <c r="A17" s="168"/>
      <c r="B17" s="169" t="s">
        <v>51</v>
      </c>
      <c r="C17" s="171">
        <v>16</v>
      </c>
      <c r="D17" s="171">
        <v>14</v>
      </c>
      <c r="E17" s="171">
        <v>1</v>
      </c>
      <c r="F17" s="8" t="s">
        <v>16</v>
      </c>
      <c r="G17" s="67">
        <v>-0.8</v>
      </c>
      <c r="H17" s="84">
        <v>-5.4</v>
      </c>
      <c r="I17" s="88"/>
      <c r="J17" s="85">
        <v>-2.2000000000000002</v>
      </c>
      <c r="K17" s="85">
        <v>-2.38</v>
      </c>
      <c r="L17" s="133">
        <v>-1.3</v>
      </c>
      <c r="M17" s="89">
        <v>0.19</v>
      </c>
      <c r="N17" s="32">
        <f t="shared" si="0"/>
        <v>5.5900000000000007</v>
      </c>
      <c r="O17" s="32">
        <f t="shared" si="1"/>
        <v>-1.9816666666666671</v>
      </c>
    </row>
    <row r="18" spans="1:15" ht="25.5">
      <c r="A18" s="168"/>
      <c r="B18" s="179"/>
      <c r="C18" s="173">
        <v>16</v>
      </c>
      <c r="D18" s="173">
        <v>14</v>
      </c>
      <c r="E18" s="173">
        <v>1</v>
      </c>
      <c r="F18" s="8" t="s">
        <v>17</v>
      </c>
      <c r="G18" s="67">
        <v>-0.8</v>
      </c>
      <c r="H18" s="84">
        <v>-4.8</v>
      </c>
      <c r="I18" s="88"/>
      <c r="J18" s="85">
        <v>-2.9</v>
      </c>
      <c r="K18" s="85">
        <v>-1.89</v>
      </c>
      <c r="L18" s="134">
        <v>-1.8</v>
      </c>
      <c r="M18" s="84">
        <v>-0.1</v>
      </c>
      <c r="N18" s="32">
        <f t="shared" si="0"/>
        <v>4.7</v>
      </c>
      <c r="O18" s="32">
        <f t="shared" si="1"/>
        <v>-2.0483333333333333</v>
      </c>
    </row>
    <row r="19" spans="1:15" ht="25.5">
      <c r="A19" s="168"/>
      <c r="B19" s="179"/>
      <c r="C19" s="35">
        <v>16</v>
      </c>
      <c r="D19" s="35">
        <v>4</v>
      </c>
      <c r="E19" s="35">
        <v>3</v>
      </c>
      <c r="F19" s="8" t="s">
        <v>16</v>
      </c>
      <c r="G19" s="67">
        <v>-2.1</v>
      </c>
      <c r="H19" s="84">
        <v>-3.15</v>
      </c>
      <c r="I19" s="88"/>
      <c r="J19" s="85">
        <v>-1.6</v>
      </c>
      <c r="K19" s="85">
        <v>1</v>
      </c>
      <c r="L19" s="84">
        <v>-0.61</v>
      </c>
      <c r="M19" s="84">
        <v>0.11</v>
      </c>
      <c r="N19" s="32">
        <f t="shared" si="0"/>
        <v>4.1500000000000004</v>
      </c>
      <c r="O19" s="32">
        <f t="shared" si="1"/>
        <v>-1.0583333333333333</v>
      </c>
    </row>
    <row r="20" spans="1:15" ht="25.5">
      <c r="A20" s="168" t="s">
        <v>34</v>
      </c>
      <c r="B20" s="180" t="s">
        <v>50</v>
      </c>
      <c r="C20" s="171">
        <v>22</v>
      </c>
      <c r="D20" s="171">
        <v>14</v>
      </c>
      <c r="E20" s="171">
        <v>1</v>
      </c>
      <c r="F20" s="8" t="s">
        <v>16</v>
      </c>
      <c r="G20" s="67">
        <v>0.5</v>
      </c>
      <c r="H20" s="84">
        <v>-2.85</v>
      </c>
      <c r="I20" s="88">
        <v>2.5499999999999998</v>
      </c>
      <c r="J20" s="84">
        <v>0</v>
      </c>
      <c r="K20" s="85">
        <v>2.0699999999999998</v>
      </c>
      <c r="L20" s="84">
        <v>0.1</v>
      </c>
      <c r="M20" s="89">
        <v>1.0900000000000001</v>
      </c>
      <c r="N20" s="32">
        <f t="shared" si="0"/>
        <v>5.4</v>
      </c>
      <c r="O20" s="32">
        <f t="shared" si="1"/>
        <v>0.49428571428571427</v>
      </c>
    </row>
    <row r="21" spans="1:15" ht="25.5">
      <c r="A21" s="168"/>
      <c r="B21" s="183"/>
      <c r="C21" s="172"/>
      <c r="D21" s="172">
        <v>14</v>
      </c>
      <c r="E21" s="172">
        <v>1</v>
      </c>
      <c r="F21" s="8" t="s">
        <v>17</v>
      </c>
      <c r="G21" s="67">
        <v>0.5</v>
      </c>
      <c r="H21" s="84">
        <v>-2.02</v>
      </c>
      <c r="I21" s="88">
        <v>2.9</v>
      </c>
      <c r="J21" s="84">
        <v>-0.3</v>
      </c>
      <c r="K21" s="85">
        <v>1.8</v>
      </c>
      <c r="L21" s="84">
        <v>-0.3</v>
      </c>
      <c r="M21" s="84">
        <v>1.1000000000000001</v>
      </c>
      <c r="N21" s="32">
        <f t="shared" si="0"/>
        <v>4.92</v>
      </c>
      <c r="O21" s="32">
        <f t="shared" si="1"/>
        <v>0.52571428571428569</v>
      </c>
    </row>
    <row r="22" spans="1:15" ht="25.5">
      <c r="A22" s="168"/>
      <c r="B22" s="180" t="s">
        <v>51</v>
      </c>
      <c r="C22" s="172"/>
      <c r="D22" s="172">
        <v>14</v>
      </c>
      <c r="E22" s="172">
        <v>1</v>
      </c>
      <c r="F22" s="8" t="s">
        <v>16</v>
      </c>
      <c r="G22" s="67">
        <v>1.3</v>
      </c>
      <c r="H22" s="84">
        <v>-3.35</v>
      </c>
      <c r="I22" s="88"/>
      <c r="J22" s="84">
        <v>-0.5</v>
      </c>
      <c r="K22" s="85">
        <v>1.58</v>
      </c>
      <c r="L22" s="84">
        <v>0</v>
      </c>
      <c r="M22" s="84">
        <v>1.65</v>
      </c>
      <c r="N22" s="32">
        <f t="shared" si="0"/>
        <v>5</v>
      </c>
      <c r="O22" s="32">
        <f t="shared" si="1"/>
        <v>0.11333333333333336</v>
      </c>
    </row>
    <row r="23" spans="1:15" ht="25.5">
      <c r="A23" s="168"/>
      <c r="B23" s="183" t="s">
        <v>18</v>
      </c>
      <c r="C23" s="173"/>
      <c r="D23" s="173">
        <v>14</v>
      </c>
      <c r="E23" s="173">
        <v>1</v>
      </c>
      <c r="F23" s="8" t="s">
        <v>17</v>
      </c>
      <c r="G23" s="67">
        <v>1.4</v>
      </c>
      <c r="H23" s="84">
        <v>-2.4500000000000002</v>
      </c>
      <c r="I23" s="83"/>
      <c r="J23" s="84">
        <v>-0.8</v>
      </c>
      <c r="K23" s="85">
        <v>1.35</v>
      </c>
      <c r="L23" s="84">
        <v>-0.4</v>
      </c>
      <c r="M23" s="84">
        <v>1.53</v>
      </c>
      <c r="N23" s="32">
        <f t="shared" si="0"/>
        <v>3.9800000000000004</v>
      </c>
      <c r="O23" s="32">
        <f t="shared" si="1"/>
        <v>0.10499999999999997</v>
      </c>
    </row>
    <row r="24" spans="1:15">
      <c r="A24" s="4"/>
      <c r="B24" s="4"/>
      <c r="C24" s="4"/>
      <c r="D24" s="4"/>
      <c r="E24" s="4"/>
      <c r="F24" s="12"/>
      <c r="G24" s="12"/>
      <c r="H24" s="12"/>
      <c r="I24" s="12"/>
      <c r="J24" s="84"/>
      <c r="K24" s="12"/>
      <c r="L24" s="12"/>
      <c r="M24" s="12"/>
      <c r="N24" s="12"/>
      <c r="O24" s="12"/>
    </row>
    <row r="25" spans="1:15">
      <c r="A25" s="168" t="s">
        <v>30</v>
      </c>
      <c r="B25" s="169" t="s">
        <v>90</v>
      </c>
      <c r="C25" s="48">
        <v>1</v>
      </c>
      <c r="D25" s="48">
        <v>1</v>
      </c>
      <c r="E25" s="48">
        <v>1</v>
      </c>
      <c r="F25" s="48"/>
      <c r="G25" s="83">
        <v>8</v>
      </c>
      <c r="H25" s="84">
        <v>0.95</v>
      </c>
      <c r="I25" s="84"/>
      <c r="J25" s="85">
        <v>6.92</v>
      </c>
      <c r="K25" s="85"/>
      <c r="L25" s="84">
        <v>6.9</v>
      </c>
      <c r="M25" s="84"/>
      <c r="N25" s="32">
        <f>MAX(G25:M25)-MIN(G25:M25)</f>
        <v>7.05</v>
      </c>
      <c r="O25" s="32">
        <f>AVERAGE(G25:M25)</f>
        <v>5.6924999999999999</v>
      </c>
    </row>
    <row r="26" spans="1:15">
      <c r="A26" s="168"/>
      <c r="B26" s="170"/>
      <c r="C26" s="48">
        <v>1</v>
      </c>
      <c r="D26" s="48">
        <v>2</v>
      </c>
      <c r="E26" s="48">
        <v>1</v>
      </c>
      <c r="F26" s="48"/>
      <c r="G26" s="83">
        <v>1.7</v>
      </c>
      <c r="H26" s="84">
        <v>-0.91</v>
      </c>
      <c r="I26" s="84"/>
      <c r="J26" s="86">
        <v>0.39</v>
      </c>
      <c r="K26" s="85"/>
      <c r="L26" s="84">
        <v>3.4</v>
      </c>
      <c r="M26" s="84"/>
      <c r="N26" s="32">
        <f t="shared" ref="N26:N78" si="2">MAX(G26:M26)-MIN(G26:M26)</f>
        <v>4.3099999999999996</v>
      </c>
      <c r="O26" s="32">
        <f t="shared" ref="O26:O78" si="3">AVERAGE(G26:M26)</f>
        <v>1.145</v>
      </c>
    </row>
    <row r="27" spans="1:15">
      <c r="A27" s="168"/>
      <c r="B27" s="169" t="s">
        <v>91</v>
      </c>
      <c r="C27" s="48">
        <v>1</v>
      </c>
      <c r="D27" s="48">
        <v>1</v>
      </c>
      <c r="E27" s="48">
        <v>1</v>
      </c>
      <c r="F27" s="48"/>
      <c r="G27" s="83">
        <v>7.8</v>
      </c>
      <c r="H27" s="84">
        <v>0.87</v>
      </c>
      <c r="I27" s="84"/>
      <c r="J27" s="86">
        <v>7.04</v>
      </c>
      <c r="K27" s="85"/>
      <c r="L27" s="84">
        <v>6.3</v>
      </c>
      <c r="M27" s="84"/>
      <c r="N27" s="32">
        <f t="shared" si="2"/>
        <v>6.93</v>
      </c>
      <c r="O27" s="32">
        <f t="shared" si="3"/>
        <v>5.5025000000000004</v>
      </c>
    </row>
    <row r="28" spans="1:15">
      <c r="A28" s="168"/>
      <c r="B28" s="170"/>
      <c r="C28" s="48">
        <v>1</v>
      </c>
      <c r="D28" s="48">
        <v>2</v>
      </c>
      <c r="E28" s="48">
        <v>1</v>
      </c>
      <c r="F28" s="48"/>
      <c r="G28" s="83">
        <v>1.8</v>
      </c>
      <c r="H28" s="84">
        <v>-0.87</v>
      </c>
      <c r="I28" s="84"/>
      <c r="J28" s="86">
        <v>0.53</v>
      </c>
      <c r="K28" s="85"/>
      <c r="L28" s="84">
        <v>1.9</v>
      </c>
      <c r="M28" s="84"/>
      <c r="N28" s="32">
        <f t="shared" si="2"/>
        <v>2.77</v>
      </c>
      <c r="O28" s="32">
        <f t="shared" si="3"/>
        <v>0.84</v>
      </c>
    </row>
    <row r="29" spans="1:15" s="80" customFormat="1">
      <c r="A29" s="168"/>
      <c r="B29" s="177" t="s">
        <v>92</v>
      </c>
      <c r="C29" s="63">
        <v>1</v>
      </c>
      <c r="D29" s="63">
        <v>1</v>
      </c>
      <c r="E29" s="63">
        <v>1</v>
      </c>
      <c r="F29" s="63"/>
      <c r="G29" s="83"/>
      <c r="H29" s="84">
        <v>0.64</v>
      </c>
      <c r="I29" s="84"/>
      <c r="J29" s="86">
        <v>7.5</v>
      </c>
      <c r="K29" s="85"/>
      <c r="L29" s="84">
        <v>8.8000000000000007</v>
      </c>
      <c r="M29" s="84"/>
      <c r="N29" s="79">
        <f t="shared" si="2"/>
        <v>8.16</v>
      </c>
      <c r="O29" s="79">
        <f t="shared" si="3"/>
        <v>5.6466666666666674</v>
      </c>
    </row>
    <row r="30" spans="1:15" s="80" customFormat="1">
      <c r="A30" s="168"/>
      <c r="B30" s="178"/>
      <c r="C30" s="63">
        <v>1</v>
      </c>
      <c r="D30" s="63">
        <v>2</v>
      </c>
      <c r="E30" s="63">
        <v>1</v>
      </c>
      <c r="F30" s="63"/>
      <c r="G30" s="83"/>
      <c r="H30" s="84">
        <v>-3</v>
      </c>
      <c r="I30" s="84"/>
      <c r="J30" s="86">
        <v>1.88</v>
      </c>
      <c r="K30" s="85"/>
      <c r="L30" s="84">
        <v>4.4000000000000004</v>
      </c>
      <c r="M30" s="84"/>
      <c r="N30" s="79">
        <f t="shared" si="2"/>
        <v>7.4</v>
      </c>
      <c r="O30" s="79">
        <f t="shared" si="3"/>
        <v>1.0933333333333335</v>
      </c>
    </row>
    <row r="31" spans="1:15" s="80" customFormat="1">
      <c r="A31" s="168"/>
      <c r="B31" s="177" t="s">
        <v>93</v>
      </c>
      <c r="C31" s="63">
        <v>1</v>
      </c>
      <c r="D31" s="63">
        <v>1</v>
      </c>
      <c r="E31" s="63">
        <v>1</v>
      </c>
      <c r="F31" s="63"/>
      <c r="G31" s="83"/>
      <c r="H31" s="84">
        <v>1.49</v>
      </c>
      <c r="I31" s="84"/>
      <c r="J31" s="86">
        <v>7.06</v>
      </c>
      <c r="K31" s="85"/>
      <c r="L31" s="84">
        <v>9</v>
      </c>
      <c r="M31" s="84"/>
      <c r="N31" s="79">
        <f t="shared" si="2"/>
        <v>7.51</v>
      </c>
      <c r="O31" s="79">
        <f t="shared" si="3"/>
        <v>5.8499999999999988</v>
      </c>
    </row>
    <row r="32" spans="1:15" s="80" customFormat="1">
      <c r="A32" s="168"/>
      <c r="B32" s="178"/>
      <c r="C32" s="63">
        <v>1</v>
      </c>
      <c r="D32" s="63">
        <v>2</v>
      </c>
      <c r="E32" s="63">
        <v>1</v>
      </c>
      <c r="F32" s="63"/>
      <c r="G32" s="83"/>
      <c r="H32" s="84">
        <v>-2.4</v>
      </c>
      <c r="I32" s="84"/>
      <c r="J32" s="86">
        <v>0.92</v>
      </c>
      <c r="K32" s="85"/>
      <c r="L32" s="84">
        <v>3.7</v>
      </c>
      <c r="M32" s="84"/>
      <c r="N32" s="79">
        <f t="shared" si="2"/>
        <v>6.1</v>
      </c>
      <c r="O32" s="79">
        <f t="shared" si="3"/>
        <v>0.7400000000000001</v>
      </c>
    </row>
    <row r="33" spans="1:15" s="80" customFormat="1">
      <c r="A33" s="168"/>
      <c r="B33" s="177" t="s">
        <v>94</v>
      </c>
      <c r="C33" s="63">
        <v>1</v>
      </c>
      <c r="D33" s="63">
        <v>1</v>
      </c>
      <c r="E33" s="63">
        <v>1</v>
      </c>
      <c r="F33" s="63"/>
      <c r="G33" s="83"/>
      <c r="H33" s="84">
        <v>0.74</v>
      </c>
      <c r="I33" s="84"/>
      <c r="J33" s="86">
        <v>7.17</v>
      </c>
      <c r="K33" s="85"/>
      <c r="L33" s="84">
        <v>7.1</v>
      </c>
      <c r="M33" s="84"/>
      <c r="N33" s="79">
        <f t="shared" si="2"/>
        <v>6.43</v>
      </c>
      <c r="O33" s="79">
        <f t="shared" si="3"/>
        <v>5.003333333333333</v>
      </c>
    </row>
    <row r="34" spans="1:15" s="80" customFormat="1">
      <c r="A34" s="168"/>
      <c r="B34" s="178"/>
      <c r="C34" s="63">
        <v>1</v>
      </c>
      <c r="D34" s="63">
        <v>2</v>
      </c>
      <c r="E34" s="63">
        <v>1</v>
      </c>
      <c r="F34" s="63"/>
      <c r="G34" s="83"/>
      <c r="H34" s="84">
        <v>-3.5</v>
      </c>
      <c r="I34" s="84"/>
      <c r="J34" s="86">
        <v>0.46</v>
      </c>
      <c r="K34" s="85"/>
      <c r="L34" s="84">
        <v>1.4</v>
      </c>
      <c r="M34" s="84"/>
      <c r="N34" s="79">
        <f t="shared" si="2"/>
        <v>4.9000000000000004</v>
      </c>
      <c r="O34" s="79">
        <f t="shared" si="3"/>
        <v>-0.54666666666666675</v>
      </c>
    </row>
    <row r="35" spans="1:15" s="80" customFormat="1">
      <c r="A35" s="182" t="s">
        <v>31</v>
      </c>
      <c r="B35" s="177" t="s">
        <v>90</v>
      </c>
      <c r="C35" s="174">
        <v>2</v>
      </c>
      <c r="D35" s="174">
        <v>14</v>
      </c>
      <c r="E35" s="174">
        <v>1</v>
      </c>
      <c r="F35" s="27" t="s">
        <v>19</v>
      </c>
      <c r="G35" s="85">
        <v>-6.4</v>
      </c>
      <c r="H35" s="84">
        <v>-7.86</v>
      </c>
      <c r="I35" s="90"/>
      <c r="J35" s="84">
        <v>-7.5</v>
      </c>
      <c r="K35" s="85"/>
      <c r="L35" s="84">
        <v>-6.5</v>
      </c>
      <c r="M35" s="87"/>
      <c r="N35" s="79">
        <f t="shared" si="2"/>
        <v>1.46</v>
      </c>
      <c r="O35" s="79">
        <f t="shared" si="3"/>
        <v>-7.0650000000000004</v>
      </c>
    </row>
    <row r="36" spans="1:15" s="80" customFormat="1">
      <c r="A36" s="182"/>
      <c r="B36" s="178"/>
      <c r="C36" s="175"/>
      <c r="D36" s="175"/>
      <c r="E36" s="175"/>
      <c r="F36" s="27" t="s">
        <v>20</v>
      </c>
      <c r="G36" s="85">
        <v>-5.9</v>
      </c>
      <c r="H36" s="84">
        <v>-11</v>
      </c>
      <c r="I36" s="90"/>
      <c r="J36" s="84">
        <v>-6</v>
      </c>
      <c r="K36" s="85"/>
      <c r="L36" s="84">
        <v>-8.3000000000000007</v>
      </c>
      <c r="M36" s="87"/>
      <c r="N36" s="79">
        <f t="shared" si="2"/>
        <v>5.0999999999999996</v>
      </c>
      <c r="O36" s="79">
        <f t="shared" si="3"/>
        <v>-7.8</v>
      </c>
    </row>
    <row r="37" spans="1:15" s="80" customFormat="1">
      <c r="A37" s="182"/>
      <c r="B37" s="177" t="s">
        <v>91</v>
      </c>
      <c r="C37" s="175"/>
      <c r="D37" s="175"/>
      <c r="E37" s="175"/>
      <c r="F37" s="27" t="s">
        <v>19</v>
      </c>
      <c r="G37" s="85">
        <v>-6.4</v>
      </c>
      <c r="H37" s="84" t="s">
        <v>129</v>
      </c>
      <c r="I37" s="90"/>
      <c r="J37" s="84">
        <v>-7.6</v>
      </c>
      <c r="K37" s="85"/>
      <c r="L37" s="84">
        <v>-6.5</v>
      </c>
      <c r="M37" s="87"/>
      <c r="N37" s="79">
        <f t="shared" si="2"/>
        <v>1.1999999999999993</v>
      </c>
      <c r="O37" s="79">
        <f t="shared" si="3"/>
        <v>-6.833333333333333</v>
      </c>
    </row>
    <row r="38" spans="1:15" s="80" customFormat="1">
      <c r="A38" s="182"/>
      <c r="B38" s="178"/>
      <c r="C38" s="175"/>
      <c r="D38" s="175"/>
      <c r="E38" s="175"/>
      <c r="F38" s="27" t="s">
        <v>20</v>
      </c>
      <c r="G38" s="85">
        <v>-5.5</v>
      </c>
      <c r="H38" s="84">
        <v>-11</v>
      </c>
      <c r="I38" s="90"/>
      <c r="J38" s="84">
        <v>-6.1</v>
      </c>
      <c r="K38" s="85"/>
      <c r="L38" s="84">
        <v>-8.1</v>
      </c>
      <c r="M38" s="87"/>
      <c r="N38" s="79">
        <f t="shared" si="2"/>
        <v>5.5</v>
      </c>
      <c r="O38" s="79">
        <f t="shared" si="3"/>
        <v>-7.6750000000000007</v>
      </c>
    </row>
    <row r="39" spans="1:15" s="80" customFormat="1">
      <c r="A39" s="182"/>
      <c r="B39" s="177" t="s">
        <v>92</v>
      </c>
      <c r="C39" s="175"/>
      <c r="D39" s="175"/>
      <c r="E39" s="175"/>
      <c r="F39" s="27" t="s">
        <v>19</v>
      </c>
      <c r="G39" s="85"/>
      <c r="H39" s="84">
        <v>-7.13</v>
      </c>
      <c r="I39" s="90"/>
      <c r="J39" s="84">
        <v>-6.5</v>
      </c>
      <c r="K39" s="85"/>
      <c r="L39" s="84">
        <v>-5.5</v>
      </c>
      <c r="M39" s="87"/>
      <c r="N39" s="79">
        <f t="shared" si="2"/>
        <v>1.63</v>
      </c>
      <c r="O39" s="79">
        <f t="shared" si="3"/>
        <v>-6.376666666666666</v>
      </c>
    </row>
    <row r="40" spans="1:15" s="80" customFormat="1">
      <c r="A40" s="182"/>
      <c r="B40" s="178"/>
      <c r="C40" s="175"/>
      <c r="D40" s="175"/>
      <c r="E40" s="175"/>
      <c r="F40" s="27" t="s">
        <v>20</v>
      </c>
      <c r="G40" s="85"/>
      <c r="H40" s="84">
        <v>-11</v>
      </c>
      <c r="I40" s="90"/>
      <c r="J40" s="84">
        <v>-5.5</v>
      </c>
      <c r="K40" s="85"/>
      <c r="L40" s="84">
        <v>-7.2</v>
      </c>
      <c r="M40" s="87"/>
      <c r="N40" s="79">
        <f t="shared" si="2"/>
        <v>5.5</v>
      </c>
      <c r="O40" s="79">
        <f t="shared" si="3"/>
        <v>-7.8999999999999995</v>
      </c>
    </row>
    <row r="41" spans="1:15" s="80" customFormat="1">
      <c r="A41" s="182"/>
      <c r="B41" s="177" t="s">
        <v>93</v>
      </c>
      <c r="C41" s="175"/>
      <c r="D41" s="175"/>
      <c r="E41" s="175"/>
      <c r="F41" s="27" t="s">
        <v>19</v>
      </c>
      <c r="G41" s="85"/>
      <c r="H41" s="84">
        <v>-6.63</v>
      </c>
      <c r="I41" s="90"/>
      <c r="J41" s="84">
        <v>-7.2</v>
      </c>
      <c r="K41" s="85"/>
      <c r="L41" s="84">
        <v>-6.4</v>
      </c>
      <c r="M41" s="87"/>
      <c r="N41" s="79">
        <f t="shared" si="2"/>
        <v>0.79999999999999982</v>
      </c>
      <c r="O41" s="79">
        <f t="shared" si="3"/>
        <v>-6.7433333333333332</v>
      </c>
    </row>
    <row r="42" spans="1:15" s="80" customFormat="1">
      <c r="A42" s="182"/>
      <c r="B42" s="178"/>
      <c r="C42" s="175"/>
      <c r="D42" s="175"/>
      <c r="E42" s="175"/>
      <c r="F42" s="27" t="s">
        <v>20</v>
      </c>
      <c r="G42" s="85"/>
      <c r="H42" s="84">
        <v>-11</v>
      </c>
      <c r="I42" s="90"/>
      <c r="J42" s="84">
        <v>-6</v>
      </c>
      <c r="K42" s="85"/>
      <c r="L42" s="84">
        <v>-7.7</v>
      </c>
      <c r="M42" s="87"/>
      <c r="N42" s="79">
        <f t="shared" si="2"/>
        <v>5</v>
      </c>
      <c r="O42" s="79">
        <f t="shared" si="3"/>
        <v>-8.2333333333333325</v>
      </c>
    </row>
    <row r="43" spans="1:15" s="80" customFormat="1">
      <c r="A43" s="182"/>
      <c r="B43" s="177" t="s">
        <v>94</v>
      </c>
      <c r="C43" s="175"/>
      <c r="D43" s="175"/>
      <c r="E43" s="175"/>
      <c r="F43" s="27" t="s">
        <v>19</v>
      </c>
      <c r="G43" s="85"/>
      <c r="H43" s="84">
        <v>-7.33</v>
      </c>
      <c r="I43" s="84"/>
      <c r="J43" s="84">
        <v>-6.9</v>
      </c>
      <c r="K43" s="85"/>
      <c r="L43" s="84">
        <v>-5.8</v>
      </c>
      <c r="M43" s="84"/>
      <c r="N43" s="79">
        <f t="shared" si="2"/>
        <v>1.5300000000000002</v>
      </c>
      <c r="O43" s="79">
        <f t="shared" si="3"/>
        <v>-6.6766666666666667</v>
      </c>
    </row>
    <row r="44" spans="1:15" s="80" customFormat="1">
      <c r="A44" s="182"/>
      <c r="B44" s="178"/>
      <c r="C44" s="176"/>
      <c r="D44" s="176"/>
      <c r="E44" s="176"/>
      <c r="F44" s="27" t="s">
        <v>20</v>
      </c>
      <c r="G44" s="85"/>
      <c r="H44" s="84">
        <v>-11</v>
      </c>
      <c r="I44" s="84"/>
      <c r="J44" s="84">
        <v>-6</v>
      </c>
      <c r="K44" s="85"/>
      <c r="L44" s="84">
        <v>-7.5</v>
      </c>
      <c r="M44" s="84"/>
      <c r="N44" s="79">
        <f t="shared" si="2"/>
        <v>5</v>
      </c>
      <c r="O44" s="79">
        <f t="shared" si="3"/>
        <v>-8.1666666666666661</v>
      </c>
    </row>
    <row r="45" spans="1:15" s="80" customFormat="1">
      <c r="A45" s="186" t="s">
        <v>32</v>
      </c>
      <c r="B45" s="177" t="s">
        <v>90</v>
      </c>
      <c r="C45" s="116">
        <v>4</v>
      </c>
      <c r="D45" s="116">
        <v>1</v>
      </c>
      <c r="E45" s="116">
        <v>4</v>
      </c>
      <c r="F45" s="27" t="s">
        <v>19</v>
      </c>
      <c r="G45" s="88"/>
      <c r="H45" s="84">
        <v>0.09</v>
      </c>
      <c r="I45" s="90"/>
      <c r="J45" s="84">
        <v>3.9</v>
      </c>
      <c r="K45" s="85"/>
      <c r="L45" s="85"/>
      <c r="M45" s="84"/>
      <c r="N45" s="79">
        <f t="shared" si="2"/>
        <v>3.81</v>
      </c>
      <c r="O45" s="79">
        <f t="shared" si="3"/>
        <v>1.9949999999999999</v>
      </c>
    </row>
    <row r="46" spans="1:15" s="80" customFormat="1">
      <c r="A46" s="186"/>
      <c r="B46" s="186"/>
      <c r="C46" s="62">
        <v>22</v>
      </c>
      <c r="D46" s="62">
        <v>2</v>
      </c>
      <c r="E46" s="62">
        <v>9</v>
      </c>
      <c r="F46" s="27" t="s">
        <v>49</v>
      </c>
      <c r="G46" s="88"/>
      <c r="H46" s="84">
        <v>-4.7</v>
      </c>
      <c r="I46" s="90"/>
      <c r="J46" s="84">
        <v>-1.8</v>
      </c>
      <c r="K46" s="85"/>
      <c r="L46" s="85">
        <v>-1.9</v>
      </c>
      <c r="M46" s="84"/>
      <c r="N46" s="79">
        <f t="shared" si="2"/>
        <v>2.9000000000000004</v>
      </c>
      <c r="O46" s="79">
        <f t="shared" si="3"/>
        <v>-2.8000000000000003</v>
      </c>
    </row>
    <row r="47" spans="1:15" s="80" customFormat="1">
      <c r="A47" s="186"/>
      <c r="B47" s="177" t="s">
        <v>91</v>
      </c>
      <c r="C47" s="116">
        <v>4</v>
      </c>
      <c r="D47" s="116">
        <v>1</v>
      </c>
      <c r="E47" s="116">
        <v>4</v>
      </c>
      <c r="F47" s="27" t="s">
        <v>19</v>
      </c>
      <c r="G47" s="88"/>
      <c r="H47" s="84">
        <v>0.14000000000000001</v>
      </c>
      <c r="I47" s="90"/>
      <c r="J47" s="84">
        <v>3.7</v>
      </c>
      <c r="K47" s="85"/>
      <c r="L47" s="84">
        <v>4.75</v>
      </c>
      <c r="M47" s="84"/>
      <c r="N47" s="79">
        <f t="shared" si="2"/>
        <v>4.6100000000000003</v>
      </c>
      <c r="O47" s="79">
        <f t="shared" si="3"/>
        <v>2.8633333333333333</v>
      </c>
    </row>
    <row r="48" spans="1:15" s="80" customFormat="1">
      <c r="A48" s="186"/>
      <c r="B48" s="186"/>
      <c r="C48" s="62">
        <v>22</v>
      </c>
      <c r="D48" s="62">
        <v>2</v>
      </c>
      <c r="E48" s="62">
        <v>9</v>
      </c>
      <c r="F48" s="27" t="s">
        <v>49</v>
      </c>
      <c r="G48" s="88"/>
      <c r="H48" s="84">
        <v>-3.92</v>
      </c>
      <c r="I48" s="90"/>
      <c r="J48" s="84">
        <v>-1.7</v>
      </c>
      <c r="K48" s="85"/>
      <c r="L48" s="85">
        <v>-1.5</v>
      </c>
      <c r="M48" s="84"/>
      <c r="N48" s="79">
        <f t="shared" si="2"/>
        <v>2.42</v>
      </c>
      <c r="O48" s="79">
        <f t="shared" si="3"/>
        <v>-2.3733333333333335</v>
      </c>
    </row>
    <row r="49" spans="1:15" s="80" customFormat="1">
      <c r="A49" s="186"/>
      <c r="B49" s="177" t="s">
        <v>92</v>
      </c>
      <c r="C49" s="116">
        <v>4</v>
      </c>
      <c r="D49" s="116">
        <v>1</v>
      </c>
      <c r="E49" s="116">
        <v>4</v>
      </c>
      <c r="F49" s="27" t="s">
        <v>19</v>
      </c>
      <c r="G49" s="88"/>
      <c r="H49" s="84">
        <v>-0.22</v>
      </c>
      <c r="I49" s="90"/>
      <c r="J49" s="84">
        <v>2.9</v>
      </c>
      <c r="K49" s="85"/>
      <c r="L49" s="85"/>
      <c r="M49" s="84"/>
      <c r="N49" s="79">
        <f t="shared" si="2"/>
        <v>3.12</v>
      </c>
      <c r="O49" s="79">
        <f t="shared" si="3"/>
        <v>1.3399999999999999</v>
      </c>
    </row>
    <row r="50" spans="1:15" s="80" customFormat="1">
      <c r="A50" s="186"/>
      <c r="B50" s="186"/>
      <c r="C50" s="62">
        <v>22</v>
      </c>
      <c r="D50" s="62">
        <v>2</v>
      </c>
      <c r="E50" s="62">
        <v>9</v>
      </c>
      <c r="F50" s="27" t="s">
        <v>49</v>
      </c>
      <c r="G50" s="88"/>
      <c r="H50" s="84">
        <v>-4.9800000000000004</v>
      </c>
      <c r="I50" s="90"/>
      <c r="J50" s="84">
        <v>-2.4</v>
      </c>
      <c r="K50" s="85"/>
      <c r="L50" s="85">
        <v>-1.6</v>
      </c>
      <c r="M50" s="84"/>
      <c r="N50" s="79">
        <f t="shared" si="2"/>
        <v>3.3800000000000003</v>
      </c>
      <c r="O50" s="79">
        <f t="shared" si="3"/>
        <v>-2.9933333333333336</v>
      </c>
    </row>
    <row r="51" spans="1:15" s="80" customFormat="1">
      <c r="A51" s="186"/>
      <c r="B51" s="177" t="s">
        <v>93</v>
      </c>
      <c r="C51" s="116">
        <v>4</v>
      </c>
      <c r="D51" s="116">
        <v>1</v>
      </c>
      <c r="E51" s="116">
        <v>4</v>
      </c>
      <c r="F51" s="27" t="s">
        <v>19</v>
      </c>
      <c r="G51" s="88"/>
      <c r="H51" s="84">
        <v>-0.19</v>
      </c>
      <c r="I51" s="90"/>
      <c r="J51" s="84">
        <v>3.3</v>
      </c>
      <c r="K51" s="85"/>
      <c r="L51" s="85"/>
      <c r="M51" s="84"/>
      <c r="N51" s="79">
        <f t="shared" si="2"/>
        <v>3.4899999999999998</v>
      </c>
      <c r="O51" s="79">
        <f t="shared" si="3"/>
        <v>1.5549999999999999</v>
      </c>
    </row>
    <row r="52" spans="1:15" s="80" customFormat="1">
      <c r="A52" s="186"/>
      <c r="B52" s="186"/>
      <c r="C52" s="62">
        <v>22</v>
      </c>
      <c r="D52" s="62">
        <v>2</v>
      </c>
      <c r="E52" s="62">
        <v>9</v>
      </c>
      <c r="F52" s="27" t="s">
        <v>49</v>
      </c>
      <c r="G52" s="88"/>
      <c r="H52" s="84">
        <v>-4.7699999999999996</v>
      </c>
      <c r="I52" s="90"/>
      <c r="J52" s="84">
        <v>-1.6</v>
      </c>
      <c r="K52" s="85"/>
      <c r="L52" s="85">
        <v>-1</v>
      </c>
      <c r="M52" s="84"/>
      <c r="N52" s="79">
        <f t="shared" si="2"/>
        <v>3.7699999999999996</v>
      </c>
      <c r="O52" s="79">
        <f t="shared" si="3"/>
        <v>-2.4566666666666666</v>
      </c>
    </row>
    <row r="53" spans="1:15" s="80" customFormat="1">
      <c r="A53" s="186"/>
      <c r="B53" s="177" t="s">
        <v>94</v>
      </c>
      <c r="C53" s="116">
        <v>4</v>
      </c>
      <c r="D53" s="116">
        <v>1</v>
      </c>
      <c r="E53" s="116">
        <v>4</v>
      </c>
      <c r="F53" s="27" t="s">
        <v>19</v>
      </c>
      <c r="G53" s="88"/>
      <c r="H53" s="84">
        <v>-0.18</v>
      </c>
      <c r="I53" s="88"/>
      <c r="J53" s="84">
        <v>3.2</v>
      </c>
      <c r="K53" s="85"/>
      <c r="L53" s="84">
        <v>3.51</v>
      </c>
      <c r="M53" s="84"/>
      <c r="N53" s="79">
        <f t="shared" si="2"/>
        <v>3.69</v>
      </c>
      <c r="O53" s="79">
        <f t="shared" si="3"/>
        <v>2.1766666666666663</v>
      </c>
    </row>
    <row r="54" spans="1:15" s="80" customFormat="1">
      <c r="A54" s="186"/>
      <c r="B54" s="186"/>
      <c r="C54" s="62">
        <v>22</v>
      </c>
      <c r="D54" s="62">
        <v>2</v>
      </c>
      <c r="E54" s="62">
        <v>9</v>
      </c>
      <c r="F54" s="27" t="s">
        <v>49</v>
      </c>
      <c r="G54" s="88"/>
      <c r="H54" s="84">
        <v>-5.0199999999999996</v>
      </c>
      <c r="I54" s="88"/>
      <c r="J54" s="84">
        <v>-2.5</v>
      </c>
      <c r="K54" s="85"/>
      <c r="L54" s="85">
        <v>-1.8</v>
      </c>
      <c r="M54" s="84"/>
      <c r="N54" s="79">
        <f t="shared" si="2"/>
        <v>3.2199999999999998</v>
      </c>
      <c r="O54" s="79">
        <f t="shared" si="3"/>
        <v>-3.1066666666666669</v>
      </c>
    </row>
    <row r="55" spans="1:15" s="80" customFormat="1" ht="25.5">
      <c r="A55" s="182" t="s">
        <v>33</v>
      </c>
      <c r="B55" s="177" t="s">
        <v>90</v>
      </c>
      <c r="C55" s="171">
        <v>16</v>
      </c>
      <c r="D55" s="171">
        <v>14</v>
      </c>
      <c r="E55" s="171">
        <v>1</v>
      </c>
      <c r="F55" s="63" t="s">
        <v>16</v>
      </c>
      <c r="G55" s="83">
        <v>-2.2999999999999998</v>
      </c>
      <c r="H55" s="84">
        <v>-5.91</v>
      </c>
      <c r="I55" s="88"/>
      <c r="J55" s="84">
        <v>-2.2999999999999998</v>
      </c>
      <c r="K55" s="85"/>
      <c r="L55" s="84"/>
      <c r="M55" s="89"/>
      <c r="N55" s="79">
        <f t="shared" si="2"/>
        <v>3.6100000000000003</v>
      </c>
      <c r="O55" s="79">
        <f t="shared" si="3"/>
        <v>-3.5033333333333339</v>
      </c>
    </row>
    <row r="56" spans="1:15" s="80" customFormat="1" ht="25.5">
      <c r="A56" s="182"/>
      <c r="B56" s="186"/>
      <c r="C56" s="173">
        <v>16</v>
      </c>
      <c r="D56" s="173">
        <v>14</v>
      </c>
      <c r="E56" s="173">
        <v>1</v>
      </c>
      <c r="F56" s="63" t="s">
        <v>17</v>
      </c>
      <c r="G56" s="83">
        <v>-2.2999999999999998</v>
      </c>
      <c r="H56" s="84">
        <v>-5.13</v>
      </c>
      <c r="I56" s="88"/>
      <c r="J56" s="84">
        <v>-3.1</v>
      </c>
      <c r="K56" s="85"/>
      <c r="L56" s="84">
        <v>-1.67</v>
      </c>
      <c r="M56" s="84"/>
      <c r="N56" s="79">
        <f t="shared" si="2"/>
        <v>3.46</v>
      </c>
      <c r="O56" s="79">
        <f t="shared" si="3"/>
        <v>-3.05</v>
      </c>
    </row>
    <row r="57" spans="1:15" s="80" customFormat="1" ht="25.5">
      <c r="A57" s="182"/>
      <c r="B57" s="186"/>
      <c r="C57" s="62">
        <v>16</v>
      </c>
      <c r="D57" s="62">
        <v>4</v>
      </c>
      <c r="E57" s="62">
        <v>3</v>
      </c>
      <c r="F57" s="63" t="s">
        <v>16</v>
      </c>
      <c r="G57" s="83"/>
      <c r="H57" s="84">
        <v>-3.1</v>
      </c>
      <c r="I57" s="88"/>
      <c r="J57" s="84">
        <v>-1.6</v>
      </c>
      <c r="K57" s="85"/>
      <c r="L57" s="84">
        <v>0.81</v>
      </c>
      <c r="M57" s="84"/>
      <c r="N57" s="79">
        <f t="shared" si="2"/>
        <v>3.91</v>
      </c>
      <c r="O57" s="79">
        <f t="shared" si="3"/>
        <v>-1.2966666666666666</v>
      </c>
    </row>
    <row r="58" spans="1:15" s="80" customFormat="1" ht="25.5">
      <c r="A58" s="182"/>
      <c r="B58" s="177" t="s">
        <v>91</v>
      </c>
      <c r="C58" s="171">
        <v>16</v>
      </c>
      <c r="D58" s="171">
        <v>14</v>
      </c>
      <c r="E58" s="171">
        <v>1</v>
      </c>
      <c r="F58" s="63" t="s">
        <v>16</v>
      </c>
      <c r="G58" s="83">
        <v>-2.2000000000000002</v>
      </c>
      <c r="H58" s="84">
        <v>-4.58</v>
      </c>
      <c r="I58" s="88"/>
      <c r="J58" s="84">
        <v>-2.2999999999999998</v>
      </c>
      <c r="K58" s="85"/>
      <c r="L58" s="84"/>
      <c r="M58" s="91"/>
      <c r="N58" s="79">
        <f t="shared" si="2"/>
        <v>2.38</v>
      </c>
      <c r="O58" s="79">
        <f t="shared" si="3"/>
        <v>-3.0266666666666668</v>
      </c>
    </row>
    <row r="59" spans="1:15" s="80" customFormat="1" ht="25.5">
      <c r="A59" s="182"/>
      <c r="B59" s="186"/>
      <c r="C59" s="173">
        <v>16</v>
      </c>
      <c r="D59" s="173">
        <v>14</v>
      </c>
      <c r="E59" s="173">
        <v>1</v>
      </c>
      <c r="F59" s="63" t="s">
        <v>17</v>
      </c>
      <c r="G59" s="83">
        <v>-2.4</v>
      </c>
      <c r="H59" s="84">
        <v>-3.82</v>
      </c>
      <c r="I59" s="88"/>
      <c r="J59" s="84">
        <v>-3.1</v>
      </c>
      <c r="K59" s="85"/>
      <c r="L59" s="84">
        <v>-0.56999999999999995</v>
      </c>
      <c r="M59" s="84"/>
      <c r="N59" s="79">
        <f t="shared" si="2"/>
        <v>3.25</v>
      </c>
      <c r="O59" s="79">
        <f t="shared" si="3"/>
        <v>-2.4725000000000001</v>
      </c>
    </row>
    <row r="60" spans="1:15" s="80" customFormat="1" ht="25.5">
      <c r="A60" s="182"/>
      <c r="B60" s="186"/>
      <c r="C60" s="62">
        <v>16</v>
      </c>
      <c r="D60" s="62">
        <v>4</v>
      </c>
      <c r="E60" s="62">
        <v>3</v>
      </c>
      <c r="F60" s="63" t="s">
        <v>16</v>
      </c>
      <c r="G60" s="83"/>
      <c r="H60" s="84">
        <v>-1.62</v>
      </c>
      <c r="I60" s="88"/>
      <c r="J60" s="84">
        <v>-1.4</v>
      </c>
      <c r="K60" s="85"/>
      <c r="L60" s="84">
        <v>0.09</v>
      </c>
      <c r="M60" s="84"/>
      <c r="N60" s="79">
        <f t="shared" si="2"/>
        <v>1.7100000000000002</v>
      </c>
      <c r="O60" s="79">
        <f t="shared" si="3"/>
        <v>-0.97666666666666668</v>
      </c>
    </row>
    <row r="61" spans="1:15" s="80" customFormat="1" ht="25.5">
      <c r="A61" s="182"/>
      <c r="B61" s="177" t="s">
        <v>92</v>
      </c>
      <c r="C61" s="171">
        <v>16</v>
      </c>
      <c r="D61" s="171">
        <v>14</v>
      </c>
      <c r="E61" s="171">
        <v>1</v>
      </c>
      <c r="F61" s="63" t="s">
        <v>16</v>
      </c>
      <c r="G61" s="83">
        <v>-0.9</v>
      </c>
      <c r="H61" s="84">
        <v>-5.54</v>
      </c>
      <c r="I61" s="88"/>
      <c r="J61" s="84">
        <v>-1.6</v>
      </c>
      <c r="K61" s="85"/>
      <c r="L61" s="84"/>
      <c r="M61" s="84"/>
      <c r="N61" s="79">
        <f t="shared" si="2"/>
        <v>4.6399999999999997</v>
      </c>
      <c r="O61" s="79">
        <f t="shared" si="3"/>
        <v>-2.68</v>
      </c>
    </row>
    <row r="62" spans="1:15" s="80" customFormat="1" ht="25.5">
      <c r="A62" s="182"/>
      <c r="B62" s="186"/>
      <c r="C62" s="173">
        <v>16</v>
      </c>
      <c r="D62" s="173">
        <v>14</v>
      </c>
      <c r="E62" s="173">
        <v>1</v>
      </c>
      <c r="F62" s="63" t="s">
        <v>17</v>
      </c>
      <c r="G62" s="83">
        <v>-1.1000000000000001</v>
      </c>
      <c r="H62" s="84">
        <v>-4.68</v>
      </c>
      <c r="I62" s="88"/>
      <c r="J62" s="84">
        <v>-2.2000000000000002</v>
      </c>
      <c r="K62" s="85"/>
      <c r="L62" s="84">
        <v>-2.5</v>
      </c>
      <c r="M62" s="84"/>
      <c r="N62" s="79">
        <f t="shared" si="2"/>
        <v>3.5799999999999996</v>
      </c>
      <c r="O62" s="79">
        <f t="shared" si="3"/>
        <v>-2.62</v>
      </c>
    </row>
    <row r="63" spans="1:15" s="80" customFormat="1" ht="25.5">
      <c r="A63" s="182"/>
      <c r="B63" s="186"/>
      <c r="C63" s="62">
        <v>16</v>
      </c>
      <c r="D63" s="62">
        <v>4</v>
      </c>
      <c r="E63" s="62">
        <v>3</v>
      </c>
      <c r="F63" s="63" t="s">
        <v>16</v>
      </c>
      <c r="H63" s="84">
        <v>-1.84</v>
      </c>
      <c r="I63" s="88"/>
      <c r="J63" s="84">
        <v>-0.7</v>
      </c>
      <c r="K63" s="85"/>
      <c r="L63" s="84">
        <v>-0.64</v>
      </c>
      <c r="M63" s="84"/>
      <c r="N63" s="79">
        <f t="shared" si="2"/>
        <v>1.2000000000000002</v>
      </c>
      <c r="O63" s="79">
        <f t="shared" si="3"/>
        <v>-1.06</v>
      </c>
    </row>
    <row r="64" spans="1:15" s="80" customFormat="1" ht="25.5">
      <c r="A64" s="182"/>
      <c r="B64" s="177" t="s">
        <v>93</v>
      </c>
      <c r="C64" s="171">
        <v>16</v>
      </c>
      <c r="D64" s="171">
        <v>14</v>
      </c>
      <c r="E64" s="171">
        <v>1</v>
      </c>
      <c r="F64" s="63" t="s">
        <v>16</v>
      </c>
      <c r="G64" s="83">
        <v>-1.8</v>
      </c>
      <c r="H64" s="84">
        <v>-4.88</v>
      </c>
      <c r="I64" s="88"/>
      <c r="J64" s="84">
        <v>-2.1</v>
      </c>
      <c r="K64" s="85"/>
      <c r="L64" s="84"/>
      <c r="M64" s="84"/>
      <c r="N64" s="79">
        <f t="shared" si="2"/>
        <v>3.08</v>
      </c>
      <c r="O64" s="79">
        <f t="shared" si="3"/>
        <v>-2.9266666666666663</v>
      </c>
    </row>
    <row r="65" spans="1:15" s="80" customFormat="1" ht="25.5">
      <c r="A65" s="182"/>
      <c r="B65" s="186"/>
      <c r="C65" s="173">
        <v>16</v>
      </c>
      <c r="D65" s="173">
        <v>14</v>
      </c>
      <c r="E65" s="173">
        <v>1</v>
      </c>
      <c r="F65" s="63" t="s">
        <v>17</v>
      </c>
      <c r="G65" s="83">
        <v>-2</v>
      </c>
      <c r="H65" s="84">
        <v>-4.28</v>
      </c>
      <c r="I65" s="88"/>
      <c r="J65" s="84">
        <v>-2.8</v>
      </c>
      <c r="K65" s="85"/>
      <c r="L65" s="84">
        <v>-2.21</v>
      </c>
      <c r="M65" s="84"/>
      <c r="N65" s="79">
        <f>MAX(G65:M65)-MIN(G65:M65)</f>
        <v>2.2800000000000002</v>
      </c>
      <c r="O65" s="79">
        <f>AVERAGE(G65:M65)</f>
        <v>-2.8224999999999998</v>
      </c>
    </row>
    <row r="66" spans="1:15" s="80" customFormat="1" ht="25.5">
      <c r="A66" s="182"/>
      <c r="B66" s="186"/>
      <c r="C66" s="62">
        <v>16</v>
      </c>
      <c r="D66" s="62">
        <v>4</v>
      </c>
      <c r="E66" s="62">
        <v>3</v>
      </c>
      <c r="F66" s="63" t="s">
        <v>16</v>
      </c>
      <c r="G66" s="83"/>
      <c r="H66" s="84">
        <v>-1.33</v>
      </c>
      <c r="I66" s="88"/>
      <c r="J66" s="84">
        <v>-1</v>
      </c>
      <c r="K66" s="85"/>
      <c r="L66" s="84">
        <v>-0.56999999999999995</v>
      </c>
      <c r="M66" s="84"/>
      <c r="N66" s="79">
        <f t="shared" si="2"/>
        <v>0.76000000000000012</v>
      </c>
      <c r="O66" s="79">
        <f t="shared" si="3"/>
        <v>-0.96666666666666667</v>
      </c>
    </row>
    <row r="67" spans="1:15" s="80" customFormat="1" ht="25.5">
      <c r="A67" s="182"/>
      <c r="B67" s="177" t="s">
        <v>94</v>
      </c>
      <c r="C67" s="171">
        <v>16</v>
      </c>
      <c r="D67" s="171">
        <v>14</v>
      </c>
      <c r="E67" s="171">
        <v>1</v>
      </c>
      <c r="F67" s="63" t="s">
        <v>16</v>
      </c>
      <c r="G67" s="83"/>
      <c r="H67" s="84">
        <v>-5.94</v>
      </c>
      <c r="I67" s="88"/>
      <c r="J67" s="84">
        <v>-1.8</v>
      </c>
      <c r="K67" s="85"/>
      <c r="L67" s="84"/>
      <c r="M67" s="87"/>
      <c r="N67" s="79">
        <f t="shared" si="2"/>
        <v>4.1400000000000006</v>
      </c>
      <c r="O67" s="79">
        <f t="shared" si="3"/>
        <v>-3.87</v>
      </c>
    </row>
    <row r="68" spans="1:15" s="80" customFormat="1" ht="25.5">
      <c r="A68" s="182"/>
      <c r="B68" s="186"/>
      <c r="C68" s="173">
        <v>16</v>
      </c>
      <c r="D68" s="173">
        <v>14</v>
      </c>
      <c r="E68" s="173">
        <v>1</v>
      </c>
      <c r="F68" s="63" t="s">
        <v>17</v>
      </c>
      <c r="G68" s="83"/>
      <c r="H68" s="84">
        <v>-5.13</v>
      </c>
      <c r="I68" s="88"/>
      <c r="J68" s="84">
        <v>-2.6</v>
      </c>
      <c r="K68" s="85"/>
      <c r="L68" s="134">
        <v>-1.6</v>
      </c>
      <c r="M68" s="84"/>
      <c r="N68" s="79">
        <f t="shared" si="2"/>
        <v>3.53</v>
      </c>
      <c r="O68" s="79">
        <f t="shared" si="3"/>
        <v>-3.11</v>
      </c>
    </row>
    <row r="69" spans="1:15" s="80" customFormat="1" ht="25.5">
      <c r="A69" s="182"/>
      <c r="B69" s="186"/>
      <c r="C69" s="62">
        <v>16</v>
      </c>
      <c r="D69" s="62">
        <v>4</v>
      </c>
      <c r="E69" s="62">
        <v>3</v>
      </c>
      <c r="F69" s="63" t="s">
        <v>16</v>
      </c>
      <c r="G69" s="83"/>
      <c r="H69" s="84">
        <v>-2.33</v>
      </c>
      <c r="I69" s="88"/>
      <c r="J69" s="84">
        <v>-1.6</v>
      </c>
      <c r="K69" s="85"/>
      <c r="L69" s="84"/>
      <c r="M69" s="84"/>
      <c r="N69" s="79">
        <f t="shared" si="2"/>
        <v>0.73</v>
      </c>
      <c r="O69" s="79">
        <f t="shared" si="3"/>
        <v>-1.9650000000000001</v>
      </c>
    </row>
    <row r="70" spans="1:15" ht="25.5">
      <c r="A70" s="168" t="s">
        <v>34</v>
      </c>
      <c r="B70" s="169" t="s">
        <v>90</v>
      </c>
      <c r="C70" s="171">
        <v>22</v>
      </c>
      <c r="D70" s="171">
        <v>14</v>
      </c>
      <c r="E70" s="171">
        <v>1</v>
      </c>
      <c r="F70" s="48" t="s">
        <v>16</v>
      </c>
      <c r="G70" s="83">
        <v>-0.3</v>
      </c>
      <c r="H70" s="84">
        <v>-3.77</v>
      </c>
      <c r="I70" s="88"/>
      <c r="J70" s="84">
        <v>-1</v>
      </c>
      <c r="K70" s="85"/>
      <c r="L70" s="84">
        <v>-0.3</v>
      </c>
      <c r="M70" s="87"/>
      <c r="N70" s="32">
        <f t="shared" si="2"/>
        <v>3.47</v>
      </c>
      <c r="O70" s="32">
        <f t="shared" si="3"/>
        <v>-1.3425</v>
      </c>
    </row>
    <row r="71" spans="1:15" ht="25.5">
      <c r="A71" s="168"/>
      <c r="B71" s="170"/>
      <c r="C71" s="172"/>
      <c r="D71" s="172">
        <v>14</v>
      </c>
      <c r="E71" s="172">
        <v>1</v>
      </c>
      <c r="F71" s="48" t="s">
        <v>17</v>
      </c>
      <c r="G71" s="83">
        <v>-0.2</v>
      </c>
      <c r="H71" s="84">
        <v>-2.84</v>
      </c>
      <c r="I71" s="88"/>
      <c r="J71" s="84">
        <v>-1.4</v>
      </c>
      <c r="K71" s="85"/>
      <c r="L71" s="84">
        <v>-0.7</v>
      </c>
      <c r="M71" s="84"/>
      <c r="N71" s="32">
        <f t="shared" si="2"/>
        <v>2.6399999999999997</v>
      </c>
      <c r="O71" s="32">
        <f t="shared" si="3"/>
        <v>-1.2849999999999999</v>
      </c>
    </row>
    <row r="72" spans="1:15" ht="25.5">
      <c r="A72" s="168"/>
      <c r="B72" s="169" t="s">
        <v>91</v>
      </c>
      <c r="C72" s="172"/>
      <c r="D72" s="172"/>
      <c r="E72" s="172"/>
      <c r="F72" s="48" t="s">
        <v>16</v>
      </c>
      <c r="G72" s="83">
        <v>-0.2</v>
      </c>
      <c r="H72" s="84">
        <v>-2.81</v>
      </c>
      <c r="I72" s="88"/>
      <c r="J72" s="84">
        <v>-0.8</v>
      </c>
      <c r="K72" s="85"/>
      <c r="L72" s="84">
        <v>-0.3</v>
      </c>
      <c r="M72" s="84"/>
      <c r="N72" s="32">
        <f t="shared" si="2"/>
        <v>2.61</v>
      </c>
      <c r="O72" s="32">
        <f t="shared" si="3"/>
        <v>-1.0275000000000001</v>
      </c>
    </row>
    <row r="73" spans="1:15" ht="25.5">
      <c r="A73" s="168"/>
      <c r="B73" s="170"/>
      <c r="C73" s="172"/>
      <c r="D73" s="172"/>
      <c r="E73" s="172"/>
      <c r="F73" s="48" t="s">
        <v>17</v>
      </c>
      <c r="G73" s="83">
        <v>-0.3</v>
      </c>
      <c r="H73" s="84">
        <v>-1.98</v>
      </c>
      <c r="I73" s="88"/>
      <c r="J73" s="84">
        <v>-1</v>
      </c>
      <c r="K73" s="85"/>
      <c r="L73" s="84">
        <v>-0.6</v>
      </c>
      <c r="M73" s="84"/>
      <c r="N73" s="32">
        <f t="shared" si="2"/>
        <v>1.68</v>
      </c>
      <c r="O73" s="32">
        <f t="shared" si="3"/>
        <v>-0.97</v>
      </c>
    </row>
    <row r="74" spans="1:15" ht="25.5">
      <c r="A74" s="168"/>
      <c r="B74" s="169" t="s">
        <v>92</v>
      </c>
      <c r="C74" s="172"/>
      <c r="D74" s="172"/>
      <c r="E74" s="172"/>
      <c r="F74" s="48" t="s">
        <v>16</v>
      </c>
      <c r="G74" s="83">
        <v>1</v>
      </c>
      <c r="H74" s="84">
        <v>-3.18</v>
      </c>
      <c r="I74" s="88"/>
      <c r="J74" s="84">
        <v>0.4</v>
      </c>
      <c r="K74" s="85"/>
      <c r="L74" s="84">
        <v>0.9</v>
      </c>
      <c r="M74" s="84"/>
      <c r="N74" s="32">
        <f t="shared" si="2"/>
        <v>4.18</v>
      </c>
      <c r="O74" s="32">
        <f t="shared" si="3"/>
        <v>-0.22000000000000006</v>
      </c>
    </row>
    <row r="75" spans="1:15" ht="25.5">
      <c r="A75" s="168"/>
      <c r="B75" s="170"/>
      <c r="C75" s="172"/>
      <c r="D75" s="172"/>
      <c r="E75" s="172"/>
      <c r="F75" s="48" t="s">
        <v>17</v>
      </c>
      <c r="G75" s="83">
        <v>1.1000000000000001</v>
      </c>
      <c r="H75" s="84">
        <v>-2.1800000000000002</v>
      </c>
      <c r="I75" s="88"/>
      <c r="J75" s="84">
        <v>0.2</v>
      </c>
      <c r="K75" s="85"/>
      <c r="L75" s="84">
        <v>0.5</v>
      </c>
      <c r="M75" s="84"/>
      <c r="N75" s="32">
        <f t="shared" si="2"/>
        <v>3.2800000000000002</v>
      </c>
      <c r="O75" s="32">
        <f t="shared" si="3"/>
        <v>-9.5000000000000029E-2</v>
      </c>
    </row>
    <row r="76" spans="1:15" ht="25.5">
      <c r="A76" s="168"/>
      <c r="B76" s="169" t="s">
        <v>93</v>
      </c>
      <c r="C76" s="172"/>
      <c r="D76" s="172"/>
      <c r="E76" s="172"/>
      <c r="F76" s="48" t="s">
        <v>16</v>
      </c>
      <c r="G76" s="83">
        <v>0.1</v>
      </c>
      <c r="H76" s="84">
        <v>-2.3199999999999998</v>
      </c>
      <c r="I76" s="88"/>
      <c r="J76" s="84">
        <v>-0.4</v>
      </c>
      <c r="K76" s="85"/>
      <c r="L76" s="84">
        <v>0.2</v>
      </c>
      <c r="M76" s="84"/>
      <c r="N76" s="32">
        <f t="shared" si="2"/>
        <v>2.52</v>
      </c>
      <c r="O76" s="32">
        <f t="shared" si="3"/>
        <v>-0.60499999999999987</v>
      </c>
    </row>
    <row r="77" spans="1:15" ht="25.5">
      <c r="A77" s="168"/>
      <c r="B77" s="170"/>
      <c r="C77" s="172"/>
      <c r="D77" s="172"/>
      <c r="E77" s="172"/>
      <c r="F77" s="48" t="s">
        <v>17</v>
      </c>
      <c r="G77" s="83">
        <v>0.1</v>
      </c>
      <c r="H77" s="84">
        <v>-1.41</v>
      </c>
      <c r="I77" s="88"/>
      <c r="J77" s="84">
        <v>-0.6</v>
      </c>
      <c r="K77" s="85"/>
      <c r="L77" s="84">
        <v>-0.2</v>
      </c>
      <c r="M77" s="84"/>
      <c r="N77" s="32">
        <f t="shared" si="2"/>
        <v>1.51</v>
      </c>
      <c r="O77" s="32">
        <f t="shared" si="3"/>
        <v>-0.52749999999999997</v>
      </c>
    </row>
    <row r="78" spans="1:15" ht="25.5">
      <c r="A78" s="168"/>
      <c r="B78" s="169" t="s">
        <v>94</v>
      </c>
      <c r="C78" s="172"/>
      <c r="D78" s="172">
        <v>14</v>
      </c>
      <c r="E78" s="172">
        <v>1</v>
      </c>
      <c r="F78" s="48" t="s">
        <v>16</v>
      </c>
      <c r="G78" s="83"/>
      <c r="H78" s="84">
        <v>-3.46</v>
      </c>
      <c r="I78" s="88"/>
      <c r="J78" s="84">
        <v>-0.2</v>
      </c>
      <c r="K78" s="85"/>
      <c r="L78" s="84">
        <v>0.4</v>
      </c>
      <c r="M78" s="84"/>
      <c r="N78" s="32">
        <f t="shared" si="2"/>
        <v>3.86</v>
      </c>
      <c r="O78" s="32">
        <f t="shared" si="3"/>
        <v>-1.0866666666666667</v>
      </c>
    </row>
    <row r="79" spans="1:15" ht="25.5">
      <c r="A79" s="168"/>
      <c r="B79" s="170"/>
      <c r="C79" s="173"/>
      <c r="D79" s="173">
        <v>14</v>
      </c>
      <c r="E79" s="173">
        <v>1</v>
      </c>
      <c r="F79" s="48" t="s">
        <v>17</v>
      </c>
      <c r="G79" s="83"/>
      <c r="H79" s="84">
        <v>-2.61</v>
      </c>
      <c r="I79" s="83"/>
      <c r="J79" s="84">
        <v>-0.5</v>
      </c>
      <c r="K79" s="85"/>
      <c r="L79" s="84">
        <v>0</v>
      </c>
      <c r="M79" s="84"/>
      <c r="N79" s="32">
        <f>MAX(G79:M79)-MIN(G79:M79)</f>
        <v>2.61</v>
      </c>
      <c r="O79" s="32">
        <f>AVERAGE(G79:M79)</f>
        <v>-1.0366666666666666</v>
      </c>
    </row>
    <row r="80" spans="1:15">
      <c r="A80"/>
      <c r="B80"/>
      <c r="C80"/>
      <c r="D80"/>
      <c r="E80"/>
      <c r="F80"/>
      <c r="G80"/>
      <c r="H80" s="26"/>
      <c r="I80"/>
      <c r="J80" s="26"/>
      <c r="K80" s="26"/>
    </row>
    <row r="81" spans="1:11">
      <c r="A81"/>
      <c r="B81"/>
      <c r="C81"/>
      <c r="D81"/>
      <c r="E81"/>
      <c r="F81"/>
      <c r="G81"/>
      <c r="H81" s="26"/>
      <c r="I81"/>
      <c r="J81" s="26"/>
      <c r="K81" s="26"/>
    </row>
    <row r="82" spans="1:11">
      <c r="A82"/>
      <c r="B82"/>
      <c r="C82"/>
      <c r="D82"/>
      <c r="E82"/>
      <c r="F82"/>
      <c r="G82"/>
      <c r="H82" s="26"/>
      <c r="I82"/>
      <c r="J82" s="26"/>
      <c r="K82" s="26"/>
    </row>
    <row r="83" spans="1:11">
      <c r="A83"/>
      <c r="B83"/>
      <c r="C83"/>
      <c r="D83"/>
      <c r="E83"/>
      <c r="F83"/>
      <c r="G83"/>
      <c r="H83" s="26"/>
      <c r="I83"/>
      <c r="J83" s="26"/>
      <c r="K83" s="26"/>
    </row>
    <row r="84" spans="1:11">
      <c r="A84"/>
      <c r="B84"/>
      <c r="C84"/>
      <c r="D84"/>
      <c r="E84"/>
      <c r="F84"/>
      <c r="G84"/>
      <c r="H84" s="26"/>
      <c r="I84"/>
      <c r="J84" s="26"/>
      <c r="K84" s="26"/>
    </row>
  </sheetData>
  <mergeCells count="79">
    <mergeCell ref="C70:C79"/>
    <mergeCell ref="D70:D79"/>
    <mergeCell ref="B72:B73"/>
    <mergeCell ref="B74:B75"/>
    <mergeCell ref="B76:B77"/>
    <mergeCell ref="A1:B1"/>
    <mergeCell ref="B51:B52"/>
    <mergeCell ref="B58:B60"/>
    <mergeCell ref="B47:B48"/>
    <mergeCell ref="B49:B50"/>
    <mergeCell ref="A45:A54"/>
    <mergeCell ref="B45:B46"/>
    <mergeCell ref="B53:B54"/>
    <mergeCell ref="B37:B38"/>
    <mergeCell ref="B39:B40"/>
    <mergeCell ref="B41:B42"/>
    <mergeCell ref="A35:A44"/>
    <mergeCell ref="B35:B36"/>
    <mergeCell ref="B27:B28"/>
    <mergeCell ref="B29:B30"/>
    <mergeCell ref="B31:B32"/>
    <mergeCell ref="A70:A79"/>
    <mergeCell ref="B70:B71"/>
    <mergeCell ref="E70:E79"/>
    <mergeCell ref="B78:B79"/>
    <mergeCell ref="A55:A69"/>
    <mergeCell ref="B55:B57"/>
    <mergeCell ref="C55:C56"/>
    <mergeCell ref="D55:D56"/>
    <mergeCell ref="E55:E56"/>
    <mergeCell ref="B67:B69"/>
    <mergeCell ref="C67:C68"/>
    <mergeCell ref="D67:D68"/>
    <mergeCell ref="E67:E68"/>
    <mergeCell ref="B61:B63"/>
    <mergeCell ref="B64:B66"/>
    <mergeCell ref="C61:C62"/>
    <mergeCell ref="D61:D62"/>
    <mergeCell ref="E61:E62"/>
    <mergeCell ref="C64:C65"/>
    <mergeCell ref="D64:D65"/>
    <mergeCell ref="C35:C44"/>
    <mergeCell ref="D35:D44"/>
    <mergeCell ref="E35:E44"/>
    <mergeCell ref="E64:E65"/>
    <mergeCell ref="C58:C59"/>
    <mergeCell ref="D58:D59"/>
    <mergeCell ref="E58:E59"/>
    <mergeCell ref="A2:A5"/>
    <mergeCell ref="A6:A9"/>
    <mergeCell ref="A14:A19"/>
    <mergeCell ref="B43:B44"/>
    <mergeCell ref="A20:A23"/>
    <mergeCell ref="A10:A13"/>
    <mergeCell ref="A25:A34"/>
    <mergeCell ref="B25:B26"/>
    <mergeCell ref="B33:B34"/>
    <mergeCell ref="B20:B21"/>
    <mergeCell ref="B22:B23"/>
    <mergeCell ref="B10:B11"/>
    <mergeCell ref="B12:B13"/>
    <mergeCell ref="B6:B7"/>
    <mergeCell ref="B8:B9"/>
    <mergeCell ref="B2:B3"/>
    <mergeCell ref="B4:B5"/>
    <mergeCell ref="B17:B19"/>
    <mergeCell ref="C17:C18"/>
    <mergeCell ref="D17:D18"/>
    <mergeCell ref="E17:E18"/>
    <mergeCell ref="B14:B16"/>
    <mergeCell ref="C14:C15"/>
    <mergeCell ref="D14:D15"/>
    <mergeCell ref="E14:E15"/>
    <mergeCell ref="C20:C23"/>
    <mergeCell ref="D20:D23"/>
    <mergeCell ref="E20:E23"/>
    <mergeCell ref="C6:C9"/>
    <mergeCell ref="D6:D9"/>
    <mergeCell ref="E6:E9"/>
  </mergeCells>
  <phoneticPr fontId="1" type="noConversion"/>
  <hyperlinks>
    <hyperlink ref="F11" r:id="rId1"/>
    <hyperlink ref="F13" r:id="rId2"/>
    <hyperlink ref="F46" r:id="rId3"/>
    <hyperlink ref="F54" r:id="rId4"/>
    <hyperlink ref="F48" r:id="rId5"/>
    <hyperlink ref="F50" r:id="rId6"/>
    <hyperlink ref="F52" r:id="rId7"/>
  </hyperlinks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dimension ref="A1:O84"/>
  <sheetViews>
    <sheetView workbookViewId="0">
      <pane ySplit="1" topLeftCell="A20" activePane="bottomLeft" state="frozen"/>
      <selection pane="bottomLeft" activeCell="K23" sqref="K23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8" width="8.875" style="28"/>
    <col min="9" max="9" width="8.875" style="3"/>
    <col min="10" max="11" width="8.875" style="28"/>
    <col min="12" max="12" width="8.875" style="132"/>
    <col min="13" max="13" width="8.875" style="28"/>
  </cols>
  <sheetData>
    <row r="1" spans="1:15" ht="38.25">
      <c r="A1" s="187" t="s">
        <v>98</v>
      </c>
      <c r="B1" s="188"/>
      <c r="C1" s="48" t="s">
        <v>13</v>
      </c>
      <c r="D1" s="48" t="s">
        <v>14</v>
      </c>
      <c r="E1" s="48" t="s">
        <v>15</v>
      </c>
      <c r="F1" s="48" t="s">
        <v>35</v>
      </c>
      <c r="G1" s="78" t="s">
        <v>0</v>
      </c>
      <c r="H1" s="27" t="s">
        <v>1</v>
      </c>
      <c r="I1" s="13" t="s">
        <v>9</v>
      </c>
      <c r="J1" s="27" t="s">
        <v>132</v>
      </c>
      <c r="K1" s="27" t="s">
        <v>11</v>
      </c>
      <c r="L1" s="27" t="s">
        <v>125</v>
      </c>
      <c r="M1" s="27" t="s">
        <v>48</v>
      </c>
      <c r="N1" s="46" t="s">
        <v>23</v>
      </c>
      <c r="O1" s="46" t="s">
        <v>27</v>
      </c>
    </row>
    <row r="2" spans="1:15" ht="17.25" customHeight="1">
      <c r="A2" s="168" t="s">
        <v>30</v>
      </c>
      <c r="B2" s="169" t="s">
        <v>50</v>
      </c>
      <c r="C2" s="48">
        <v>1</v>
      </c>
      <c r="D2" s="48">
        <v>1</v>
      </c>
      <c r="E2" s="48">
        <v>1</v>
      </c>
      <c r="F2" s="48"/>
      <c r="G2" s="67">
        <v>1.7</v>
      </c>
      <c r="H2" s="84">
        <v>-3.82</v>
      </c>
      <c r="I2" s="84"/>
      <c r="J2" s="85">
        <v>0.54</v>
      </c>
      <c r="K2" s="85">
        <v>-0.14000000000000001</v>
      </c>
      <c r="L2" s="85"/>
      <c r="M2" s="84">
        <v>0.66</v>
      </c>
      <c r="N2" s="32">
        <f>MAX(G2:M2)-MIN(G2:M2)</f>
        <v>5.52</v>
      </c>
      <c r="O2" s="32">
        <f>AVERAGE(G2:M2)</f>
        <v>-0.21200000000000002</v>
      </c>
    </row>
    <row r="3" spans="1:15">
      <c r="A3" s="168"/>
      <c r="B3" s="170"/>
      <c r="C3" s="48">
        <v>1</v>
      </c>
      <c r="D3" s="48">
        <v>2</v>
      </c>
      <c r="E3" s="48">
        <v>1</v>
      </c>
      <c r="F3" s="48"/>
      <c r="G3" s="67">
        <v>-1.9</v>
      </c>
      <c r="H3" s="84">
        <v>-6.75</v>
      </c>
      <c r="I3" s="84"/>
      <c r="J3" s="86">
        <v>-3.64</v>
      </c>
      <c r="K3" s="85">
        <v>-3.64</v>
      </c>
      <c r="L3" s="85"/>
      <c r="M3" s="84">
        <v>-1.51</v>
      </c>
      <c r="N3" s="32">
        <f t="shared" ref="N3:N23" si="0">MAX(G3:M3)-MIN(G3:M3)</f>
        <v>5.24</v>
      </c>
      <c r="O3" s="32">
        <f t="shared" ref="O3:O23" si="1">AVERAGE(G3:M3)</f>
        <v>-3.4880000000000004</v>
      </c>
    </row>
    <row r="4" spans="1:15">
      <c r="A4" s="168"/>
      <c r="B4" s="169" t="s">
        <v>51</v>
      </c>
      <c r="C4" s="48">
        <v>1</v>
      </c>
      <c r="D4" s="48">
        <v>1</v>
      </c>
      <c r="E4" s="48">
        <v>1</v>
      </c>
      <c r="F4" s="48"/>
      <c r="G4" s="67">
        <v>2.1</v>
      </c>
      <c r="H4" s="84">
        <v>-3.62</v>
      </c>
      <c r="I4" s="84"/>
      <c r="J4" s="86">
        <v>0.99</v>
      </c>
      <c r="K4" s="85">
        <v>0.15</v>
      </c>
      <c r="L4" s="85"/>
      <c r="M4" s="84">
        <v>0.54</v>
      </c>
      <c r="N4" s="32">
        <f t="shared" si="0"/>
        <v>5.7200000000000006</v>
      </c>
      <c r="O4" s="32">
        <f t="shared" si="1"/>
        <v>3.2000000000000008E-2</v>
      </c>
    </row>
    <row r="5" spans="1:15">
      <c r="A5" s="168"/>
      <c r="B5" s="170"/>
      <c r="C5" s="48">
        <v>1</v>
      </c>
      <c r="D5" s="48">
        <v>2</v>
      </c>
      <c r="E5" s="48">
        <v>1</v>
      </c>
      <c r="F5" s="48"/>
      <c r="G5" s="68">
        <v>-2.2000000000000002</v>
      </c>
      <c r="H5" s="84">
        <v>-6.5</v>
      </c>
      <c r="I5" s="84"/>
      <c r="J5" s="86">
        <v>-3.27</v>
      </c>
      <c r="K5" s="85">
        <v>-3.85</v>
      </c>
      <c r="L5" s="85"/>
      <c r="M5" s="84">
        <v>-1.88</v>
      </c>
      <c r="N5" s="32">
        <f t="shared" si="0"/>
        <v>4.62</v>
      </c>
      <c r="O5" s="32">
        <f t="shared" si="1"/>
        <v>-3.54</v>
      </c>
    </row>
    <row r="6" spans="1:15">
      <c r="A6" s="168" t="s">
        <v>31</v>
      </c>
      <c r="B6" s="189" t="s">
        <v>50</v>
      </c>
      <c r="C6" s="191">
        <v>2</v>
      </c>
      <c r="D6" s="191">
        <v>14</v>
      </c>
      <c r="E6" s="191">
        <v>1</v>
      </c>
      <c r="F6" s="40" t="s">
        <v>19</v>
      </c>
      <c r="G6" s="40">
        <v>-10</v>
      </c>
      <c r="H6" s="84">
        <v>-11</v>
      </c>
      <c r="I6" s="90"/>
      <c r="J6" s="86">
        <v>-10.7</v>
      </c>
      <c r="K6" s="85">
        <v>-12.5</v>
      </c>
      <c r="L6" s="135">
        <v>-9.8000000000000007</v>
      </c>
      <c r="M6" s="87">
        <v>-9.5399999999999991</v>
      </c>
      <c r="N6" s="32">
        <f t="shared" si="0"/>
        <v>2.9600000000000009</v>
      </c>
      <c r="O6" s="32">
        <f t="shared" si="1"/>
        <v>-10.59</v>
      </c>
    </row>
    <row r="7" spans="1:15">
      <c r="A7" s="168"/>
      <c r="B7" s="190"/>
      <c r="C7" s="192"/>
      <c r="D7" s="192"/>
      <c r="E7" s="192"/>
      <c r="F7" s="40" t="s">
        <v>20</v>
      </c>
      <c r="G7" s="40">
        <v>-9.5</v>
      </c>
      <c r="H7" s="84">
        <v>-13</v>
      </c>
      <c r="I7" s="90"/>
      <c r="J7" s="84">
        <v>-10</v>
      </c>
      <c r="K7" s="85">
        <v>-12.6</v>
      </c>
      <c r="L7" s="135">
        <v>-11.4</v>
      </c>
      <c r="M7" s="87">
        <v>-9.1999999999999993</v>
      </c>
      <c r="N7" s="32">
        <f t="shared" si="0"/>
        <v>3.8000000000000007</v>
      </c>
      <c r="O7" s="32">
        <f t="shared" si="1"/>
        <v>-10.950000000000001</v>
      </c>
    </row>
    <row r="8" spans="1:15">
      <c r="A8" s="168"/>
      <c r="B8" s="189" t="s">
        <v>51</v>
      </c>
      <c r="C8" s="192"/>
      <c r="D8" s="192"/>
      <c r="E8" s="192"/>
      <c r="F8" s="40" t="s">
        <v>19</v>
      </c>
      <c r="G8" s="40">
        <v>-9.5</v>
      </c>
      <c r="H8" s="84">
        <v>-11.45</v>
      </c>
      <c r="I8" s="84"/>
      <c r="J8" s="84">
        <v>-11.1</v>
      </c>
      <c r="K8" s="85">
        <v>-12.3</v>
      </c>
      <c r="L8" s="136">
        <v>-9.8000000000000007</v>
      </c>
      <c r="M8" s="84">
        <v>-10.6</v>
      </c>
      <c r="N8" s="32">
        <f t="shared" si="0"/>
        <v>2.8000000000000007</v>
      </c>
      <c r="O8" s="32">
        <f t="shared" si="1"/>
        <v>-10.791666666666664</v>
      </c>
    </row>
    <row r="9" spans="1:15">
      <c r="A9" s="168"/>
      <c r="B9" s="190"/>
      <c r="C9" s="193"/>
      <c r="D9" s="193"/>
      <c r="E9" s="193"/>
      <c r="F9" s="40" t="s">
        <v>20</v>
      </c>
      <c r="G9" s="40">
        <v>-8.6999999999999993</v>
      </c>
      <c r="H9" s="84">
        <v>-13</v>
      </c>
      <c r="I9" s="84"/>
      <c r="J9" s="84">
        <v>-10</v>
      </c>
      <c r="K9" s="85">
        <v>-12.4</v>
      </c>
      <c r="L9" s="136">
        <v>-11.5</v>
      </c>
      <c r="M9" s="84">
        <v>-9</v>
      </c>
      <c r="N9" s="32">
        <f t="shared" si="0"/>
        <v>4.3000000000000007</v>
      </c>
      <c r="O9" s="32">
        <f t="shared" si="1"/>
        <v>-10.766666666666666</v>
      </c>
    </row>
    <row r="10" spans="1:15">
      <c r="A10" s="179" t="s">
        <v>32</v>
      </c>
      <c r="B10" s="169" t="s">
        <v>50</v>
      </c>
      <c r="C10" s="116">
        <v>4</v>
      </c>
      <c r="D10" s="116">
        <v>1</v>
      </c>
      <c r="E10" s="116">
        <v>4</v>
      </c>
      <c r="F10" s="40" t="s">
        <v>19</v>
      </c>
      <c r="G10" s="111">
        <v>-1.7</v>
      </c>
      <c r="H10" s="84">
        <v>-5.41</v>
      </c>
      <c r="I10" s="90"/>
      <c r="J10" s="84">
        <v>-1.2</v>
      </c>
      <c r="K10" s="85"/>
      <c r="L10" s="85">
        <v>1.2</v>
      </c>
      <c r="M10" s="84"/>
      <c r="N10" s="32">
        <f t="shared" si="0"/>
        <v>6.61</v>
      </c>
      <c r="O10" s="32">
        <f t="shared" si="1"/>
        <v>-1.7775000000000001</v>
      </c>
    </row>
    <row r="11" spans="1:15">
      <c r="A11" s="179"/>
      <c r="B11" s="179"/>
      <c r="C11" s="47">
        <v>22</v>
      </c>
      <c r="D11" s="47">
        <v>2</v>
      </c>
      <c r="E11" s="47">
        <v>9</v>
      </c>
      <c r="F11" s="40" t="s">
        <v>49</v>
      </c>
      <c r="G11" s="111"/>
      <c r="H11" s="84">
        <v>-9.3000000000000007</v>
      </c>
      <c r="I11" s="90"/>
      <c r="J11" s="84">
        <v>-5.8</v>
      </c>
      <c r="K11" s="85">
        <v>-6.5</v>
      </c>
      <c r="L11" s="85">
        <v>-5.5</v>
      </c>
      <c r="M11" s="84">
        <v>-3.07</v>
      </c>
      <c r="N11" s="32">
        <f t="shared" si="0"/>
        <v>6.23</v>
      </c>
      <c r="O11" s="32">
        <f t="shared" si="1"/>
        <v>-6.0340000000000007</v>
      </c>
    </row>
    <row r="12" spans="1:15">
      <c r="A12" s="179"/>
      <c r="B12" s="169" t="s">
        <v>51</v>
      </c>
      <c r="C12" s="116">
        <v>4</v>
      </c>
      <c r="D12" s="116">
        <v>1</v>
      </c>
      <c r="E12" s="116">
        <v>4</v>
      </c>
      <c r="F12" s="40" t="s">
        <v>19</v>
      </c>
      <c r="G12" s="111">
        <v>-2.2000000000000002</v>
      </c>
      <c r="H12" s="84">
        <v>-5.91</v>
      </c>
      <c r="I12" s="88"/>
      <c r="J12" s="84">
        <v>-1.6</v>
      </c>
      <c r="K12" s="85"/>
      <c r="L12" s="85">
        <v>1.5</v>
      </c>
      <c r="M12" s="84"/>
      <c r="N12" s="32">
        <f>MAX(G12:M12)-MIN(G12:M12)</f>
        <v>7.41</v>
      </c>
      <c r="O12" s="32">
        <f>AVERAGE(G12:M12)</f>
        <v>-2.0524999999999998</v>
      </c>
    </row>
    <row r="13" spans="1:15">
      <c r="A13" s="179"/>
      <c r="B13" s="179"/>
      <c r="C13" s="47">
        <v>22</v>
      </c>
      <c r="D13" s="47">
        <v>2</v>
      </c>
      <c r="E13" s="47">
        <v>9</v>
      </c>
      <c r="F13" s="40" t="s">
        <v>49</v>
      </c>
      <c r="G13" s="111"/>
      <c r="H13" s="84">
        <v>-8.61</v>
      </c>
      <c r="I13" s="88"/>
      <c r="J13" s="84">
        <v>-6.3</v>
      </c>
      <c r="K13" s="85">
        <v>-5.87</v>
      </c>
      <c r="L13" s="85">
        <v>-5.7</v>
      </c>
      <c r="M13" s="84">
        <v>-3.43</v>
      </c>
      <c r="N13" s="32">
        <f t="shared" si="0"/>
        <v>5.18</v>
      </c>
      <c r="O13" s="32">
        <f t="shared" si="1"/>
        <v>-5.9820000000000002</v>
      </c>
    </row>
    <row r="14" spans="1:15" ht="25.5">
      <c r="A14" s="168" t="s">
        <v>138</v>
      </c>
      <c r="B14" s="180" t="s">
        <v>50</v>
      </c>
      <c r="C14" s="171">
        <v>16</v>
      </c>
      <c r="D14" s="171">
        <v>14</v>
      </c>
      <c r="E14" s="171">
        <v>1</v>
      </c>
      <c r="F14" s="48" t="s">
        <v>16</v>
      </c>
      <c r="G14" s="67">
        <v>-5.7</v>
      </c>
      <c r="H14" s="84">
        <v>-10.210000000000001</v>
      </c>
      <c r="I14" s="88"/>
      <c r="J14" s="85">
        <v>-5.8</v>
      </c>
      <c r="K14" s="85">
        <v>-7.45</v>
      </c>
      <c r="L14" s="135">
        <v>-5.3</v>
      </c>
      <c r="M14" s="59">
        <v>-5.46</v>
      </c>
      <c r="N14" s="32">
        <f t="shared" si="0"/>
        <v>4.910000000000001</v>
      </c>
      <c r="O14" s="32">
        <f t="shared" si="1"/>
        <v>-6.6533333333333333</v>
      </c>
    </row>
    <row r="15" spans="1:15" ht="25.5">
      <c r="A15" s="168"/>
      <c r="B15" s="181"/>
      <c r="C15" s="173">
        <v>16</v>
      </c>
      <c r="D15" s="173">
        <v>14</v>
      </c>
      <c r="E15" s="173">
        <v>1</v>
      </c>
      <c r="F15" s="48" t="s">
        <v>17</v>
      </c>
      <c r="G15" s="67">
        <v>-6.1</v>
      </c>
      <c r="H15" s="84">
        <v>-9.6999999999999993</v>
      </c>
      <c r="I15" s="88"/>
      <c r="J15" s="85">
        <v>-6.7</v>
      </c>
      <c r="K15" s="85">
        <v>-7.35</v>
      </c>
      <c r="L15" s="135">
        <v>-6.2</v>
      </c>
      <c r="M15" s="147">
        <v>-5.92</v>
      </c>
      <c r="N15" s="32">
        <f t="shared" si="0"/>
        <v>3.7799999999999994</v>
      </c>
      <c r="O15" s="32">
        <f t="shared" si="1"/>
        <v>-6.995000000000001</v>
      </c>
    </row>
    <row r="16" spans="1:15" ht="25.5">
      <c r="A16" s="168"/>
      <c r="B16" s="181"/>
      <c r="C16" s="47">
        <v>16</v>
      </c>
      <c r="D16" s="47">
        <v>4</v>
      </c>
      <c r="E16" s="47">
        <v>3</v>
      </c>
      <c r="F16" s="48" t="s">
        <v>16</v>
      </c>
      <c r="G16" s="67"/>
      <c r="H16" s="84">
        <v>-7.41</v>
      </c>
      <c r="I16" s="88"/>
      <c r="J16" s="85">
        <v>-5.5</v>
      </c>
      <c r="K16" s="85">
        <v>-5.88</v>
      </c>
      <c r="L16" s="84"/>
      <c r="M16" s="147">
        <v>-3.95</v>
      </c>
      <c r="N16" s="32">
        <f t="shared" si="0"/>
        <v>3.46</v>
      </c>
      <c r="O16" s="32">
        <f t="shared" si="1"/>
        <v>-5.6849999999999996</v>
      </c>
    </row>
    <row r="17" spans="1:15" ht="25.5">
      <c r="A17" s="168"/>
      <c r="B17" s="169" t="s">
        <v>51</v>
      </c>
      <c r="C17" s="171">
        <v>16</v>
      </c>
      <c r="D17" s="171">
        <v>14</v>
      </c>
      <c r="E17" s="171">
        <v>1</v>
      </c>
      <c r="F17" s="48" t="s">
        <v>16</v>
      </c>
      <c r="G17" s="67">
        <v>-5.2</v>
      </c>
      <c r="H17" s="84">
        <v>-10.8</v>
      </c>
      <c r="I17" s="88"/>
      <c r="J17" s="85">
        <v>-6.3</v>
      </c>
      <c r="K17" s="85">
        <v>-5.93</v>
      </c>
      <c r="L17" s="135">
        <v>-5.0999999999999996</v>
      </c>
      <c r="M17" s="59">
        <v>-5.29</v>
      </c>
      <c r="N17" s="32">
        <f t="shared" si="0"/>
        <v>5.7000000000000011</v>
      </c>
      <c r="O17" s="32">
        <f t="shared" si="1"/>
        <v>-6.4366666666666665</v>
      </c>
    </row>
    <row r="18" spans="1:15" ht="25.5">
      <c r="A18" s="168"/>
      <c r="B18" s="179"/>
      <c r="C18" s="173">
        <v>16</v>
      </c>
      <c r="D18" s="173">
        <v>14</v>
      </c>
      <c r="E18" s="173">
        <v>1</v>
      </c>
      <c r="F18" s="48" t="s">
        <v>17</v>
      </c>
      <c r="G18" s="67">
        <v>-5.5</v>
      </c>
      <c r="H18" s="84">
        <v>-10.06</v>
      </c>
      <c r="I18" s="88"/>
      <c r="J18" s="85">
        <v>-7.2</v>
      </c>
      <c r="K18" s="85">
        <v>-6.87</v>
      </c>
      <c r="L18" s="135">
        <v>-6.2</v>
      </c>
      <c r="M18" s="147">
        <v>-5.74</v>
      </c>
      <c r="N18" s="32">
        <f t="shared" si="0"/>
        <v>4.5600000000000005</v>
      </c>
      <c r="O18" s="32">
        <f t="shared" si="1"/>
        <v>-6.9283333333333346</v>
      </c>
    </row>
    <row r="19" spans="1:15" ht="25.5">
      <c r="A19" s="168"/>
      <c r="B19" s="179"/>
      <c r="C19" s="47">
        <v>16</v>
      </c>
      <c r="D19" s="47">
        <v>4</v>
      </c>
      <c r="E19" s="47">
        <v>3</v>
      </c>
      <c r="F19" s="48" t="s">
        <v>16</v>
      </c>
      <c r="G19" s="67"/>
      <c r="H19" s="84">
        <v>-7.2</v>
      </c>
      <c r="I19" s="88"/>
      <c r="J19" s="85">
        <v>-6</v>
      </c>
      <c r="K19" s="85">
        <v>-5.45</v>
      </c>
      <c r="L19" s="84"/>
      <c r="M19" s="147">
        <v>-3.93</v>
      </c>
      <c r="N19" s="32">
        <f t="shared" si="0"/>
        <v>3.27</v>
      </c>
      <c r="O19" s="32">
        <f t="shared" si="1"/>
        <v>-5.6449999999999996</v>
      </c>
    </row>
    <row r="20" spans="1:15" ht="25.5">
      <c r="A20" s="168" t="s">
        <v>34</v>
      </c>
      <c r="B20" s="180" t="s">
        <v>50</v>
      </c>
      <c r="C20" s="171">
        <v>22</v>
      </c>
      <c r="D20" s="171">
        <v>14</v>
      </c>
      <c r="E20" s="171">
        <v>1</v>
      </c>
      <c r="F20" s="48" t="s">
        <v>16</v>
      </c>
      <c r="G20" s="67">
        <v>-4.0999999999999996</v>
      </c>
      <c r="H20" s="84">
        <v>-8.0500000000000007</v>
      </c>
      <c r="I20" s="88"/>
      <c r="J20" s="84">
        <v>-4.5999999999999996</v>
      </c>
      <c r="K20" s="85">
        <v>-4.4000000000000004</v>
      </c>
      <c r="L20" s="84">
        <v>-4.4000000000000004</v>
      </c>
      <c r="M20" s="43">
        <v>-4.5</v>
      </c>
      <c r="N20" s="32">
        <f t="shared" si="0"/>
        <v>3.9500000000000011</v>
      </c>
      <c r="O20" s="32">
        <f t="shared" si="1"/>
        <v>-5.0083333333333329</v>
      </c>
    </row>
    <row r="21" spans="1:15" ht="25.5">
      <c r="A21" s="168"/>
      <c r="B21" s="183"/>
      <c r="C21" s="172"/>
      <c r="D21" s="172">
        <v>14</v>
      </c>
      <c r="E21" s="172">
        <v>1</v>
      </c>
      <c r="F21" s="48" t="s">
        <v>17</v>
      </c>
      <c r="G21" s="67">
        <v>-4.4000000000000004</v>
      </c>
      <c r="H21" s="84">
        <v>-7.3</v>
      </c>
      <c r="I21" s="88"/>
      <c r="J21" s="84">
        <v>-5.2</v>
      </c>
      <c r="K21" s="85">
        <v>-4.9000000000000004</v>
      </c>
      <c r="L21" s="84">
        <v>-5.3</v>
      </c>
      <c r="M21" s="147">
        <v>-4.6100000000000003</v>
      </c>
      <c r="N21" s="32">
        <f t="shared" si="0"/>
        <v>2.8999999999999995</v>
      </c>
      <c r="O21" s="32">
        <f t="shared" si="1"/>
        <v>-5.2849999999999993</v>
      </c>
    </row>
    <row r="22" spans="1:15" ht="25.5">
      <c r="A22" s="168"/>
      <c r="B22" s="180" t="s">
        <v>51</v>
      </c>
      <c r="C22" s="172"/>
      <c r="D22" s="172">
        <v>14</v>
      </c>
      <c r="E22" s="172">
        <v>1</v>
      </c>
      <c r="F22" s="48" t="s">
        <v>16</v>
      </c>
      <c r="G22" s="67">
        <v>-3.6</v>
      </c>
      <c r="H22" s="84">
        <v>-8.7100000000000009</v>
      </c>
      <c r="I22" s="88"/>
      <c r="J22" s="84">
        <v>-5.0999999999999996</v>
      </c>
      <c r="K22" s="85">
        <v>-3.8</v>
      </c>
      <c r="L22" s="84">
        <v>-4.4000000000000004</v>
      </c>
      <c r="M22" s="147">
        <v>-3.26</v>
      </c>
      <c r="N22" s="32">
        <f t="shared" si="0"/>
        <v>5.4500000000000011</v>
      </c>
      <c r="O22" s="32">
        <f t="shared" si="1"/>
        <v>-4.8116666666666665</v>
      </c>
    </row>
    <row r="23" spans="1:15" ht="25.5">
      <c r="A23" s="168"/>
      <c r="B23" s="183" t="s">
        <v>18</v>
      </c>
      <c r="C23" s="173"/>
      <c r="D23" s="173">
        <v>14</v>
      </c>
      <c r="E23" s="173">
        <v>1</v>
      </c>
      <c r="F23" s="48" t="s">
        <v>17</v>
      </c>
      <c r="G23" s="67">
        <v>-3.7</v>
      </c>
      <c r="H23" s="84">
        <v>-8.0299999999999994</v>
      </c>
      <c r="I23" s="83"/>
      <c r="J23" s="84">
        <v>-5.6</v>
      </c>
      <c r="K23" s="85">
        <v>-4.8600000000000003</v>
      </c>
      <c r="L23" s="84">
        <v>-5.0999999999999996</v>
      </c>
      <c r="M23" s="147">
        <v>-4.4800000000000004</v>
      </c>
      <c r="N23" s="32">
        <f t="shared" si="0"/>
        <v>4.3299999999999992</v>
      </c>
      <c r="O23" s="32">
        <f t="shared" si="1"/>
        <v>-5.2949999999999999</v>
      </c>
    </row>
    <row r="24" spans="1:15">
      <c r="A24" s="4"/>
      <c r="B24" s="4"/>
      <c r="C24" s="4"/>
      <c r="D24" s="4"/>
      <c r="E24" s="4"/>
      <c r="F24" s="12"/>
      <c r="G24" s="109"/>
    </row>
    <row r="25" spans="1:15">
      <c r="A25" s="168" t="s">
        <v>30</v>
      </c>
      <c r="B25" s="169" t="s">
        <v>90</v>
      </c>
      <c r="C25" s="48">
        <v>1</v>
      </c>
      <c r="D25" s="48">
        <v>1</v>
      </c>
      <c r="E25" s="48">
        <v>1</v>
      </c>
      <c r="F25" s="48"/>
      <c r="G25" s="40">
        <v>1.6</v>
      </c>
      <c r="H25" s="141">
        <v>-3.85</v>
      </c>
      <c r="I25" s="39"/>
      <c r="J25" s="40">
        <v>0.53</v>
      </c>
      <c r="K25" s="40"/>
      <c r="L25" s="27"/>
      <c r="M25" s="39"/>
      <c r="N25" s="32">
        <f>MAX(G25:M25)-MIN(G25:M25)</f>
        <v>5.45</v>
      </c>
      <c r="O25" s="32">
        <f>AVERAGE(G25:M25)</f>
        <v>-0.57333333333333336</v>
      </c>
    </row>
    <row r="26" spans="1:15">
      <c r="A26" s="168"/>
      <c r="B26" s="170"/>
      <c r="C26" s="48">
        <v>1</v>
      </c>
      <c r="D26" s="48">
        <v>2</v>
      </c>
      <c r="E26" s="48">
        <v>1</v>
      </c>
      <c r="F26" s="48"/>
      <c r="G26" s="40">
        <v>-2.4</v>
      </c>
      <c r="H26" s="141">
        <v>-7.03</v>
      </c>
      <c r="I26" s="39"/>
      <c r="J26" s="41">
        <v>-3.78</v>
      </c>
      <c r="K26" s="40"/>
      <c r="L26" s="27"/>
      <c r="M26" s="39"/>
      <c r="N26" s="32">
        <f t="shared" ref="N26:N78" si="2">MAX(G26:M26)-MIN(G26:M26)</f>
        <v>4.6300000000000008</v>
      </c>
      <c r="O26" s="32">
        <f t="shared" ref="O26:O78" si="3">AVERAGE(G26:M26)</f>
        <v>-4.4033333333333333</v>
      </c>
    </row>
    <row r="27" spans="1:15">
      <c r="A27" s="168"/>
      <c r="B27" s="169" t="s">
        <v>91</v>
      </c>
      <c r="C27" s="48">
        <v>1</v>
      </c>
      <c r="D27" s="48">
        <v>1</v>
      </c>
      <c r="E27" s="48">
        <v>1</v>
      </c>
      <c r="F27" s="48"/>
      <c r="G27" s="40">
        <v>1.7</v>
      </c>
      <c r="H27" s="141">
        <v>-3.77</v>
      </c>
      <c r="I27" s="39"/>
      <c r="J27" s="41">
        <v>0.34</v>
      </c>
      <c r="K27" s="40"/>
      <c r="L27" s="27"/>
      <c r="M27" s="39"/>
      <c r="N27" s="32">
        <f t="shared" si="2"/>
        <v>5.47</v>
      </c>
      <c r="O27" s="32">
        <f t="shared" si="3"/>
        <v>-0.57666666666666677</v>
      </c>
    </row>
    <row r="28" spans="1:15">
      <c r="A28" s="168"/>
      <c r="B28" s="170"/>
      <c r="C28" s="48">
        <v>1</v>
      </c>
      <c r="D28" s="48">
        <v>2</v>
      </c>
      <c r="E28" s="48">
        <v>1</v>
      </c>
      <c r="F28" s="48"/>
      <c r="G28" s="40">
        <v>-2.5</v>
      </c>
      <c r="H28" s="141">
        <v>-6.65</v>
      </c>
      <c r="I28" s="39"/>
      <c r="J28" s="41">
        <v>-3.67</v>
      </c>
      <c r="K28" s="40"/>
      <c r="L28" s="27"/>
      <c r="M28" s="39"/>
      <c r="N28" s="32">
        <f t="shared" si="2"/>
        <v>4.1500000000000004</v>
      </c>
      <c r="O28" s="32">
        <f t="shared" si="3"/>
        <v>-4.2733333333333334</v>
      </c>
    </row>
    <row r="29" spans="1:15">
      <c r="A29" s="168"/>
      <c r="B29" s="169" t="s">
        <v>92</v>
      </c>
      <c r="C29" s="48">
        <v>1</v>
      </c>
      <c r="D29" s="48">
        <v>1</v>
      </c>
      <c r="E29" s="48">
        <v>1</v>
      </c>
      <c r="F29" s="48"/>
      <c r="G29" s="40">
        <v>2.1</v>
      </c>
      <c r="H29" s="141">
        <v>-3.55</v>
      </c>
      <c r="I29" s="39"/>
      <c r="J29" s="41">
        <v>0.98</v>
      </c>
      <c r="K29" s="40"/>
      <c r="L29" s="27"/>
      <c r="M29" s="39"/>
      <c r="N29" s="32">
        <f t="shared" si="2"/>
        <v>5.65</v>
      </c>
      <c r="O29" s="32">
        <f t="shared" si="3"/>
        <v>-0.15666666666666659</v>
      </c>
    </row>
    <row r="30" spans="1:15">
      <c r="A30" s="168"/>
      <c r="B30" s="170"/>
      <c r="C30" s="48">
        <v>1</v>
      </c>
      <c r="D30" s="48">
        <v>2</v>
      </c>
      <c r="E30" s="48">
        <v>1</v>
      </c>
      <c r="F30" s="48"/>
      <c r="G30" s="40">
        <v>-1.5</v>
      </c>
      <c r="H30" s="141">
        <v>-6.68</v>
      </c>
      <c r="I30" s="39"/>
      <c r="J30" s="41">
        <v>-2.87</v>
      </c>
      <c r="K30" s="40"/>
      <c r="L30" s="27"/>
      <c r="M30" s="39"/>
      <c r="N30" s="32">
        <f t="shared" si="2"/>
        <v>5.18</v>
      </c>
      <c r="O30" s="32">
        <f t="shared" si="3"/>
        <v>-3.6833333333333336</v>
      </c>
    </row>
    <row r="31" spans="1:15">
      <c r="A31" s="168"/>
      <c r="B31" s="169" t="s">
        <v>93</v>
      </c>
      <c r="C31" s="48">
        <v>1</v>
      </c>
      <c r="D31" s="48">
        <v>1</v>
      </c>
      <c r="E31" s="48">
        <v>1</v>
      </c>
      <c r="F31" s="48"/>
      <c r="G31" s="40">
        <v>1.9</v>
      </c>
      <c r="H31" s="141">
        <v>-3.6</v>
      </c>
      <c r="I31" s="39"/>
      <c r="J31" s="41">
        <v>0.78</v>
      </c>
      <c r="K31" s="40"/>
      <c r="L31" s="27"/>
      <c r="M31" s="39"/>
      <c r="N31" s="32">
        <f t="shared" si="2"/>
        <v>5.5</v>
      </c>
      <c r="O31" s="32">
        <f t="shared" si="3"/>
        <v>-0.3066666666666667</v>
      </c>
    </row>
    <row r="32" spans="1:15">
      <c r="A32" s="168"/>
      <c r="B32" s="170"/>
      <c r="C32" s="48">
        <v>1</v>
      </c>
      <c r="D32" s="48">
        <v>2</v>
      </c>
      <c r="E32" s="48">
        <v>1</v>
      </c>
      <c r="F32" s="48"/>
      <c r="G32" s="40">
        <v>-2.2000000000000002</v>
      </c>
      <c r="H32" s="141">
        <v>-6.53</v>
      </c>
      <c r="I32" s="39"/>
      <c r="J32" s="41">
        <v>-3.06</v>
      </c>
      <c r="K32" s="40"/>
      <c r="L32" s="27"/>
      <c r="M32" s="39"/>
      <c r="N32" s="32">
        <f t="shared" si="2"/>
        <v>4.33</v>
      </c>
      <c r="O32" s="32">
        <f t="shared" si="3"/>
        <v>-3.93</v>
      </c>
    </row>
    <row r="33" spans="1:15">
      <c r="A33" s="168"/>
      <c r="B33" s="169" t="s">
        <v>94</v>
      </c>
      <c r="C33" s="48">
        <v>1</v>
      </c>
      <c r="D33" s="48">
        <v>1</v>
      </c>
      <c r="E33" s="48">
        <v>1</v>
      </c>
      <c r="F33" s="48"/>
      <c r="G33" s="40"/>
      <c r="H33" s="141">
        <v>-3.54</v>
      </c>
      <c r="I33" s="39"/>
      <c r="J33" s="41">
        <v>1.23</v>
      </c>
      <c r="K33" s="40"/>
      <c r="L33" s="27"/>
      <c r="M33" s="39"/>
      <c r="N33" s="32">
        <f t="shared" si="2"/>
        <v>4.7699999999999996</v>
      </c>
      <c r="O33" s="32">
        <f t="shared" si="3"/>
        <v>-1.155</v>
      </c>
    </row>
    <row r="34" spans="1:15">
      <c r="A34" s="168"/>
      <c r="B34" s="170"/>
      <c r="C34" s="48">
        <v>1</v>
      </c>
      <c r="D34" s="48">
        <v>2</v>
      </c>
      <c r="E34" s="48">
        <v>1</v>
      </c>
      <c r="F34" s="48"/>
      <c r="G34" s="40"/>
      <c r="H34" s="141">
        <v>-6.3</v>
      </c>
      <c r="I34" s="39"/>
      <c r="J34" s="41">
        <v>-3.55</v>
      </c>
      <c r="K34" s="40"/>
      <c r="L34" s="27"/>
      <c r="M34" s="39"/>
      <c r="N34" s="32">
        <f t="shared" si="2"/>
        <v>2.75</v>
      </c>
      <c r="O34" s="32">
        <f t="shared" si="3"/>
        <v>-4.9249999999999998</v>
      </c>
    </row>
    <row r="35" spans="1:15">
      <c r="A35" s="168" t="s">
        <v>31</v>
      </c>
      <c r="B35" s="169" t="s">
        <v>90</v>
      </c>
      <c r="C35" s="191">
        <v>2</v>
      </c>
      <c r="D35" s="191">
        <v>14</v>
      </c>
      <c r="E35" s="191">
        <v>1</v>
      </c>
      <c r="F35" s="40" t="s">
        <v>19</v>
      </c>
      <c r="G35" s="40">
        <v>-10.4</v>
      </c>
      <c r="H35" s="141">
        <v>-11.5</v>
      </c>
      <c r="I35" s="45"/>
      <c r="J35" s="84">
        <v>-11.3</v>
      </c>
      <c r="K35" s="40"/>
      <c r="L35" s="135">
        <v>-10.1</v>
      </c>
      <c r="M35" s="59"/>
      <c r="N35" s="32">
        <f t="shared" si="2"/>
        <v>1.4000000000000004</v>
      </c>
      <c r="O35" s="32">
        <f t="shared" si="3"/>
        <v>-10.825000000000001</v>
      </c>
    </row>
    <row r="36" spans="1:15">
      <c r="A36" s="168"/>
      <c r="B36" s="170"/>
      <c r="C36" s="192"/>
      <c r="D36" s="192"/>
      <c r="E36" s="192"/>
      <c r="F36" s="40" t="s">
        <v>20</v>
      </c>
      <c r="G36" s="40">
        <v>-9.9</v>
      </c>
      <c r="H36" s="141">
        <v>-13</v>
      </c>
      <c r="I36" s="45"/>
      <c r="J36" s="84">
        <v>-10.7</v>
      </c>
      <c r="K36" s="40"/>
      <c r="L36" s="136">
        <v>-11.7</v>
      </c>
      <c r="M36" s="59"/>
      <c r="N36" s="32">
        <f t="shared" si="2"/>
        <v>3.0999999999999996</v>
      </c>
      <c r="O36" s="32">
        <f t="shared" si="3"/>
        <v>-11.324999999999999</v>
      </c>
    </row>
    <row r="37" spans="1:15">
      <c r="A37" s="168"/>
      <c r="B37" s="169" t="s">
        <v>91</v>
      </c>
      <c r="C37" s="192"/>
      <c r="D37" s="192"/>
      <c r="E37" s="192"/>
      <c r="F37" s="40" t="s">
        <v>19</v>
      </c>
      <c r="G37" s="40">
        <v>-10.5</v>
      </c>
      <c r="H37" s="141">
        <v>-11.5</v>
      </c>
      <c r="I37" s="45"/>
      <c r="J37" s="84">
        <v>-11.2</v>
      </c>
      <c r="K37" s="40"/>
      <c r="L37" s="135">
        <v>-10.199999999999999</v>
      </c>
      <c r="M37" s="59"/>
      <c r="N37" s="32">
        <f t="shared" si="2"/>
        <v>1.3000000000000007</v>
      </c>
      <c r="O37" s="32">
        <f t="shared" si="3"/>
        <v>-10.850000000000001</v>
      </c>
    </row>
    <row r="38" spans="1:15">
      <c r="A38" s="168"/>
      <c r="B38" s="170"/>
      <c r="C38" s="192"/>
      <c r="D38" s="192"/>
      <c r="E38" s="192"/>
      <c r="F38" s="40" t="s">
        <v>20</v>
      </c>
      <c r="G38" s="40">
        <v>-9.9</v>
      </c>
      <c r="H38" s="141">
        <v>-13</v>
      </c>
      <c r="I38" s="45"/>
      <c r="J38" s="84">
        <v>-10.199999999999999</v>
      </c>
      <c r="K38" s="40"/>
      <c r="L38" s="136">
        <v>-11.6</v>
      </c>
      <c r="M38" s="59"/>
      <c r="N38" s="32">
        <f t="shared" si="2"/>
        <v>3.0999999999999996</v>
      </c>
      <c r="O38" s="32">
        <f t="shared" si="3"/>
        <v>-11.174999999999999</v>
      </c>
    </row>
    <row r="39" spans="1:15">
      <c r="A39" s="168"/>
      <c r="B39" s="169" t="s">
        <v>92</v>
      </c>
      <c r="C39" s="192"/>
      <c r="D39" s="192"/>
      <c r="E39" s="192"/>
      <c r="F39" s="40" t="s">
        <v>19</v>
      </c>
      <c r="G39" s="40">
        <v>-9.6</v>
      </c>
      <c r="H39" s="141">
        <v>-11.25</v>
      </c>
      <c r="I39" s="45"/>
      <c r="J39" s="84">
        <v>-10.5</v>
      </c>
      <c r="K39" s="40"/>
      <c r="L39" s="135">
        <v>-9.5</v>
      </c>
      <c r="M39" s="59"/>
      <c r="N39" s="32">
        <f t="shared" si="2"/>
        <v>1.75</v>
      </c>
      <c r="O39" s="32">
        <f t="shared" si="3"/>
        <v>-10.2125</v>
      </c>
    </row>
    <row r="40" spans="1:15">
      <c r="A40" s="168"/>
      <c r="B40" s="170"/>
      <c r="C40" s="192"/>
      <c r="D40" s="192"/>
      <c r="E40" s="192"/>
      <c r="F40" s="40" t="s">
        <v>20</v>
      </c>
      <c r="G40" s="40">
        <v>-9.3000000000000007</v>
      </c>
      <c r="H40" s="141">
        <v>-13</v>
      </c>
      <c r="I40" s="45"/>
      <c r="J40" s="84">
        <v>-9.5</v>
      </c>
      <c r="K40" s="40"/>
      <c r="L40" s="136">
        <v>-11.2</v>
      </c>
      <c r="M40" s="59"/>
      <c r="N40" s="32">
        <f t="shared" si="2"/>
        <v>3.6999999999999993</v>
      </c>
      <c r="O40" s="32">
        <f t="shared" si="3"/>
        <v>-10.75</v>
      </c>
    </row>
    <row r="41" spans="1:15">
      <c r="A41" s="168"/>
      <c r="B41" s="169" t="s">
        <v>93</v>
      </c>
      <c r="C41" s="192"/>
      <c r="D41" s="192"/>
      <c r="E41" s="192"/>
      <c r="F41" s="40" t="s">
        <v>19</v>
      </c>
      <c r="G41" s="40">
        <v>-10.3</v>
      </c>
      <c r="H41" s="141">
        <v>-11.27</v>
      </c>
      <c r="I41" s="45"/>
      <c r="J41" s="84">
        <v>-10.9</v>
      </c>
      <c r="K41" s="40"/>
      <c r="L41" s="135">
        <v>-9.9</v>
      </c>
      <c r="M41" s="59"/>
      <c r="N41" s="32">
        <f t="shared" si="2"/>
        <v>1.3699999999999992</v>
      </c>
      <c r="O41" s="32">
        <f t="shared" si="3"/>
        <v>-10.592499999999999</v>
      </c>
    </row>
    <row r="42" spans="1:15">
      <c r="A42" s="168"/>
      <c r="B42" s="170"/>
      <c r="C42" s="192"/>
      <c r="D42" s="192"/>
      <c r="E42" s="192"/>
      <c r="F42" s="40" t="s">
        <v>20</v>
      </c>
      <c r="G42" s="40">
        <v>-9.8000000000000007</v>
      </c>
      <c r="H42" s="141">
        <v>-13</v>
      </c>
      <c r="I42" s="45"/>
      <c r="J42" s="84">
        <v>-10.3</v>
      </c>
      <c r="K42" s="40"/>
      <c r="L42" s="136">
        <v>-11.4</v>
      </c>
      <c r="M42" s="59"/>
      <c r="N42" s="32">
        <f t="shared" si="2"/>
        <v>3.1999999999999993</v>
      </c>
      <c r="O42" s="32">
        <f t="shared" si="3"/>
        <v>-11.125</v>
      </c>
    </row>
    <row r="43" spans="1:15">
      <c r="A43" s="168"/>
      <c r="B43" s="169" t="s">
        <v>94</v>
      </c>
      <c r="C43" s="192"/>
      <c r="D43" s="192"/>
      <c r="E43" s="192"/>
      <c r="F43" s="40" t="s">
        <v>19</v>
      </c>
      <c r="G43" s="40"/>
      <c r="H43" s="141">
        <v>-11.2</v>
      </c>
      <c r="I43" s="39"/>
      <c r="J43" s="84">
        <v>-10.7</v>
      </c>
      <c r="K43" s="40"/>
      <c r="L43" s="135">
        <v>-10.1</v>
      </c>
      <c r="M43" s="39"/>
      <c r="N43" s="32">
        <f t="shared" si="2"/>
        <v>1.0999999999999996</v>
      </c>
      <c r="O43" s="32">
        <f t="shared" si="3"/>
        <v>-10.666666666666666</v>
      </c>
    </row>
    <row r="44" spans="1:15">
      <c r="A44" s="168"/>
      <c r="B44" s="170"/>
      <c r="C44" s="193"/>
      <c r="D44" s="193"/>
      <c r="E44" s="193"/>
      <c r="F44" s="40" t="s">
        <v>20</v>
      </c>
      <c r="G44" s="40"/>
      <c r="H44" s="141">
        <v>-13</v>
      </c>
      <c r="I44" s="39"/>
      <c r="J44" s="84">
        <v>-9.9</v>
      </c>
      <c r="K44" s="40"/>
      <c r="L44" s="136">
        <v>-11.6</v>
      </c>
      <c r="M44" s="39"/>
      <c r="N44" s="32">
        <f t="shared" si="2"/>
        <v>3.0999999999999996</v>
      </c>
      <c r="O44" s="32">
        <f t="shared" si="3"/>
        <v>-11.5</v>
      </c>
    </row>
    <row r="45" spans="1:15">
      <c r="A45" s="179" t="s">
        <v>32</v>
      </c>
      <c r="B45" s="169" t="s">
        <v>90</v>
      </c>
      <c r="C45" s="116">
        <v>4</v>
      </c>
      <c r="D45" s="116">
        <v>1</v>
      </c>
      <c r="E45" s="116">
        <v>4</v>
      </c>
      <c r="F45" s="40" t="s">
        <v>19</v>
      </c>
      <c r="G45" s="78"/>
      <c r="H45" s="141">
        <v>-5.57</v>
      </c>
      <c r="I45" s="45"/>
      <c r="J45" s="147">
        <v>-1.4</v>
      </c>
      <c r="K45" s="40"/>
      <c r="L45" s="27"/>
      <c r="M45" s="39"/>
      <c r="N45" s="32">
        <f t="shared" si="2"/>
        <v>4.17</v>
      </c>
      <c r="O45" s="32">
        <f t="shared" si="3"/>
        <v>-3.4850000000000003</v>
      </c>
    </row>
    <row r="46" spans="1:15">
      <c r="A46" s="179"/>
      <c r="B46" s="179"/>
      <c r="C46" s="47">
        <v>22</v>
      </c>
      <c r="D46" s="47">
        <v>2</v>
      </c>
      <c r="E46" s="47">
        <v>9</v>
      </c>
      <c r="F46" s="40" t="s">
        <v>49</v>
      </c>
      <c r="G46" s="78"/>
      <c r="H46" s="141">
        <v>-8.91</v>
      </c>
      <c r="I46" s="45"/>
      <c r="J46" s="147">
        <v>-6.1</v>
      </c>
      <c r="K46" s="40"/>
      <c r="L46" s="27">
        <v>-6.4</v>
      </c>
      <c r="M46" s="39"/>
      <c r="N46" s="32">
        <f t="shared" si="2"/>
        <v>2.8100000000000005</v>
      </c>
      <c r="O46" s="32">
        <f t="shared" si="3"/>
        <v>-7.1366666666666667</v>
      </c>
    </row>
    <row r="47" spans="1:15">
      <c r="A47" s="179"/>
      <c r="B47" s="169" t="s">
        <v>91</v>
      </c>
      <c r="C47" s="116">
        <v>4</v>
      </c>
      <c r="D47" s="116">
        <v>1</v>
      </c>
      <c r="E47" s="116">
        <v>4</v>
      </c>
      <c r="F47" s="40" t="s">
        <v>19</v>
      </c>
      <c r="G47" s="78"/>
      <c r="H47" s="141">
        <v>-5.68</v>
      </c>
      <c r="I47" s="45"/>
      <c r="J47" s="147">
        <v>-1.6</v>
      </c>
      <c r="K47" s="40"/>
      <c r="L47" s="27"/>
      <c r="M47" s="39"/>
      <c r="N47" s="32">
        <f t="shared" si="2"/>
        <v>4.08</v>
      </c>
      <c r="O47" s="32">
        <f t="shared" si="3"/>
        <v>-3.6399999999999997</v>
      </c>
    </row>
    <row r="48" spans="1:15">
      <c r="A48" s="179"/>
      <c r="B48" s="179"/>
      <c r="C48" s="47">
        <v>22</v>
      </c>
      <c r="D48" s="47">
        <v>2</v>
      </c>
      <c r="E48" s="47">
        <v>9</v>
      </c>
      <c r="F48" s="40" t="s">
        <v>49</v>
      </c>
      <c r="G48" s="78"/>
      <c r="H48" s="141">
        <v>-8.7799999999999994</v>
      </c>
      <c r="I48" s="45"/>
      <c r="J48" s="147">
        <v>-6.1</v>
      </c>
      <c r="K48" s="40"/>
      <c r="L48" s="27">
        <v>-6</v>
      </c>
      <c r="M48" s="39"/>
      <c r="N48" s="32">
        <f t="shared" si="2"/>
        <v>2.7799999999999994</v>
      </c>
      <c r="O48" s="32">
        <f t="shared" si="3"/>
        <v>-6.96</v>
      </c>
    </row>
    <row r="49" spans="1:15">
      <c r="A49" s="179"/>
      <c r="B49" s="169" t="s">
        <v>92</v>
      </c>
      <c r="C49" s="116">
        <v>4</v>
      </c>
      <c r="D49" s="116">
        <v>1</v>
      </c>
      <c r="E49" s="116">
        <v>4</v>
      </c>
      <c r="F49" s="40" t="s">
        <v>19</v>
      </c>
      <c r="G49" s="78"/>
      <c r="H49" s="141">
        <v>-5.55</v>
      </c>
      <c r="I49" s="45"/>
      <c r="J49" s="147">
        <v>-1.8</v>
      </c>
      <c r="K49" s="40"/>
      <c r="L49" s="27"/>
      <c r="M49" s="39"/>
      <c r="N49" s="32">
        <f t="shared" si="2"/>
        <v>3.75</v>
      </c>
      <c r="O49" s="32">
        <f t="shared" si="3"/>
        <v>-3.6749999999999998</v>
      </c>
    </row>
    <row r="50" spans="1:15">
      <c r="A50" s="179"/>
      <c r="B50" s="179"/>
      <c r="C50" s="47">
        <v>22</v>
      </c>
      <c r="D50" s="47">
        <v>2</v>
      </c>
      <c r="E50" s="47">
        <v>9</v>
      </c>
      <c r="F50" s="40" t="s">
        <v>49</v>
      </c>
      <c r="G50" s="78"/>
      <c r="H50" s="141">
        <v>-9.3800000000000008</v>
      </c>
      <c r="I50" s="45"/>
      <c r="J50" s="147">
        <v>-6.3</v>
      </c>
      <c r="K50" s="40"/>
      <c r="L50" s="27">
        <v>-5.4</v>
      </c>
      <c r="M50" s="39"/>
      <c r="N50" s="32">
        <f t="shared" si="2"/>
        <v>3.9800000000000004</v>
      </c>
      <c r="O50" s="32">
        <f t="shared" si="3"/>
        <v>-7.0266666666666664</v>
      </c>
    </row>
    <row r="51" spans="1:15">
      <c r="A51" s="179"/>
      <c r="B51" s="169" t="s">
        <v>93</v>
      </c>
      <c r="C51" s="116">
        <v>4</v>
      </c>
      <c r="D51" s="116">
        <v>1</v>
      </c>
      <c r="E51" s="116">
        <v>4</v>
      </c>
      <c r="F51" s="40" t="s">
        <v>19</v>
      </c>
      <c r="G51" s="78"/>
      <c r="H51" s="141">
        <v>-5.77</v>
      </c>
      <c r="I51" s="45"/>
      <c r="J51" s="147">
        <v>-1.6</v>
      </c>
      <c r="K51" s="40"/>
      <c r="L51" s="27"/>
      <c r="M51" s="39"/>
      <c r="N51" s="32">
        <f t="shared" si="2"/>
        <v>4.17</v>
      </c>
      <c r="O51" s="32">
        <f t="shared" si="3"/>
        <v>-3.6849999999999996</v>
      </c>
    </row>
    <row r="52" spans="1:15">
      <c r="A52" s="179"/>
      <c r="B52" s="179"/>
      <c r="C52" s="47">
        <v>22</v>
      </c>
      <c r="D52" s="47">
        <v>2</v>
      </c>
      <c r="E52" s="47">
        <v>9</v>
      </c>
      <c r="F52" s="40" t="s">
        <v>49</v>
      </c>
      <c r="G52" s="78"/>
      <c r="H52" s="141">
        <v>-9.3000000000000007</v>
      </c>
      <c r="I52" s="45"/>
      <c r="J52" s="147">
        <v>-5.9</v>
      </c>
      <c r="K52" s="40"/>
      <c r="L52" s="27">
        <v>-5</v>
      </c>
      <c r="M52" s="39"/>
      <c r="N52" s="32">
        <f t="shared" si="2"/>
        <v>4.3000000000000007</v>
      </c>
      <c r="O52" s="32">
        <f t="shared" si="3"/>
        <v>-6.7333333333333343</v>
      </c>
    </row>
    <row r="53" spans="1:15">
      <c r="A53" s="179"/>
      <c r="B53" s="169" t="s">
        <v>94</v>
      </c>
      <c r="C53" s="116">
        <v>4</v>
      </c>
      <c r="D53" s="116">
        <v>1</v>
      </c>
      <c r="E53" s="116">
        <v>4</v>
      </c>
      <c r="F53" s="40" t="s">
        <v>19</v>
      </c>
      <c r="G53" s="78"/>
      <c r="H53" s="141">
        <v>-5.71</v>
      </c>
      <c r="I53" s="46"/>
      <c r="J53" s="147">
        <v>-1.7</v>
      </c>
      <c r="K53" s="40"/>
      <c r="L53" s="27"/>
      <c r="M53" s="39"/>
      <c r="N53" s="32">
        <f t="shared" si="2"/>
        <v>4.01</v>
      </c>
      <c r="O53" s="32">
        <f t="shared" si="3"/>
        <v>-3.7050000000000001</v>
      </c>
    </row>
    <row r="54" spans="1:15">
      <c r="A54" s="179"/>
      <c r="B54" s="179"/>
      <c r="C54" s="47">
        <v>22</v>
      </c>
      <c r="D54" s="47">
        <v>2</v>
      </c>
      <c r="E54" s="47">
        <v>9</v>
      </c>
      <c r="F54" s="40" t="s">
        <v>49</v>
      </c>
      <c r="G54" s="78"/>
      <c r="H54" s="141">
        <v>-9.35</v>
      </c>
      <c r="I54" s="46"/>
      <c r="J54" s="147">
        <v>-6.4</v>
      </c>
      <c r="K54" s="40"/>
      <c r="L54" s="27">
        <v>-5.6</v>
      </c>
      <c r="M54" s="39"/>
      <c r="N54" s="32">
        <f t="shared" si="2"/>
        <v>3.75</v>
      </c>
      <c r="O54" s="32">
        <f t="shared" si="3"/>
        <v>-7.1166666666666671</v>
      </c>
    </row>
    <row r="55" spans="1:15" ht="25.5">
      <c r="A55" s="168" t="s">
        <v>33</v>
      </c>
      <c r="B55" s="169" t="s">
        <v>90</v>
      </c>
      <c r="C55" s="171">
        <v>16</v>
      </c>
      <c r="D55" s="171">
        <v>14</v>
      </c>
      <c r="E55" s="171">
        <v>1</v>
      </c>
      <c r="F55" s="48" t="s">
        <v>16</v>
      </c>
      <c r="G55" s="40">
        <v>-6.2</v>
      </c>
      <c r="H55" s="141">
        <v>-10.75</v>
      </c>
      <c r="I55" s="46"/>
      <c r="J55" s="85">
        <v>-6.6</v>
      </c>
      <c r="K55" s="40"/>
      <c r="L55" s="133">
        <v>-5.7</v>
      </c>
      <c r="M55" s="43"/>
      <c r="N55" s="32">
        <f t="shared" si="2"/>
        <v>5.05</v>
      </c>
      <c r="O55" s="32">
        <f t="shared" si="3"/>
        <v>-7.3124999999999991</v>
      </c>
    </row>
    <row r="56" spans="1:15" ht="25.5">
      <c r="A56" s="168"/>
      <c r="B56" s="179"/>
      <c r="C56" s="173">
        <v>16</v>
      </c>
      <c r="D56" s="173">
        <v>14</v>
      </c>
      <c r="E56" s="173">
        <v>1</v>
      </c>
      <c r="F56" s="48" t="s">
        <v>17</v>
      </c>
      <c r="G56" s="40">
        <v>-6.6</v>
      </c>
      <c r="H56" s="141">
        <v>-10.210000000000001</v>
      </c>
      <c r="I56" s="46"/>
      <c r="J56" s="85">
        <v>-7.5</v>
      </c>
      <c r="K56" s="40"/>
      <c r="L56" s="134">
        <v>-6.6</v>
      </c>
      <c r="M56" s="39"/>
      <c r="N56" s="32">
        <f t="shared" si="2"/>
        <v>3.6100000000000012</v>
      </c>
      <c r="O56" s="32">
        <f t="shared" si="3"/>
        <v>-7.7275000000000009</v>
      </c>
    </row>
    <row r="57" spans="1:15" ht="25.5">
      <c r="A57" s="168"/>
      <c r="B57" s="179"/>
      <c r="C57" s="47">
        <v>16</v>
      </c>
      <c r="D57" s="47">
        <v>4</v>
      </c>
      <c r="E57" s="47">
        <v>3</v>
      </c>
      <c r="F57" s="48" t="s">
        <v>16</v>
      </c>
      <c r="G57" s="40"/>
      <c r="H57" s="141">
        <v>-7.85</v>
      </c>
      <c r="I57" s="46"/>
      <c r="J57" s="85">
        <v>-5.9</v>
      </c>
      <c r="K57" s="40"/>
      <c r="L57" s="69"/>
      <c r="M57" s="39"/>
      <c r="N57" s="32">
        <f t="shared" si="2"/>
        <v>1.9499999999999993</v>
      </c>
      <c r="O57" s="32">
        <f t="shared" si="3"/>
        <v>-6.875</v>
      </c>
    </row>
    <row r="58" spans="1:15" ht="25.5">
      <c r="A58" s="168"/>
      <c r="B58" s="169" t="s">
        <v>91</v>
      </c>
      <c r="C58" s="171">
        <v>16</v>
      </c>
      <c r="D58" s="171">
        <v>14</v>
      </c>
      <c r="E58" s="171">
        <v>1</v>
      </c>
      <c r="F58" s="48" t="s">
        <v>16</v>
      </c>
      <c r="G58" s="40">
        <v>-6.3</v>
      </c>
      <c r="H58" s="141">
        <v>-10.45</v>
      </c>
      <c r="I58" s="46"/>
      <c r="J58" s="85">
        <v>-6.5</v>
      </c>
      <c r="K58" s="40"/>
      <c r="L58" s="133">
        <v>-5.8</v>
      </c>
      <c r="M58" s="29"/>
      <c r="N58" s="32">
        <f t="shared" si="2"/>
        <v>4.6499999999999995</v>
      </c>
      <c r="O58" s="32">
        <f t="shared" si="3"/>
        <v>-7.2625000000000002</v>
      </c>
    </row>
    <row r="59" spans="1:15" ht="25.5">
      <c r="A59" s="168"/>
      <c r="B59" s="179"/>
      <c r="C59" s="173">
        <v>16</v>
      </c>
      <c r="D59" s="173">
        <v>14</v>
      </c>
      <c r="E59" s="173">
        <v>1</v>
      </c>
      <c r="F59" s="48" t="s">
        <v>17</v>
      </c>
      <c r="G59" s="40">
        <v>-6.7</v>
      </c>
      <c r="H59" s="141">
        <v>-9.6999999999999993</v>
      </c>
      <c r="I59" s="46"/>
      <c r="J59" s="85">
        <v>-7.5</v>
      </c>
      <c r="K59" s="40"/>
      <c r="L59" s="134">
        <v>-6.6</v>
      </c>
      <c r="M59" s="39"/>
      <c r="N59" s="32">
        <f t="shared" si="2"/>
        <v>3.0999999999999996</v>
      </c>
      <c r="O59" s="32">
        <f t="shared" si="3"/>
        <v>-7.625</v>
      </c>
    </row>
    <row r="60" spans="1:15" ht="25.5">
      <c r="A60" s="168"/>
      <c r="B60" s="179"/>
      <c r="C60" s="47">
        <v>16</v>
      </c>
      <c r="D60" s="47">
        <v>4</v>
      </c>
      <c r="E60" s="47">
        <v>3</v>
      </c>
      <c r="F60" s="48" t="s">
        <v>16</v>
      </c>
      <c r="G60" s="40"/>
      <c r="H60" s="141">
        <v>-7.65</v>
      </c>
      <c r="I60" s="46"/>
      <c r="J60" s="85">
        <v>-6</v>
      </c>
      <c r="K60" s="40"/>
      <c r="L60" s="69"/>
      <c r="M60" s="39"/>
      <c r="N60" s="32">
        <f t="shared" si="2"/>
        <v>1.6500000000000004</v>
      </c>
      <c r="O60" s="32">
        <f t="shared" si="3"/>
        <v>-6.8250000000000002</v>
      </c>
    </row>
    <row r="61" spans="1:15" ht="25.5">
      <c r="A61" s="168"/>
      <c r="B61" s="169" t="s">
        <v>92</v>
      </c>
      <c r="C61" s="171">
        <v>16</v>
      </c>
      <c r="D61" s="171">
        <v>14</v>
      </c>
      <c r="E61" s="171">
        <v>1</v>
      </c>
      <c r="F61" s="48" t="s">
        <v>16</v>
      </c>
      <c r="G61" s="40">
        <v>-5.4</v>
      </c>
      <c r="H61" s="141">
        <v>-10.5</v>
      </c>
      <c r="I61" s="46"/>
      <c r="J61" s="85">
        <v>-5.7</v>
      </c>
      <c r="K61" s="40"/>
      <c r="L61" s="135">
        <v>-5</v>
      </c>
      <c r="M61" s="39"/>
      <c r="N61" s="32">
        <f t="shared" si="2"/>
        <v>5.5</v>
      </c>
      <c r="O61" s="32">
        <f t="shared" si="3"/>
        <v>-6.65</v>
      </c>
    </row>
    <row r="62" spans="1:15" ht="25.5">
      <c r="A62" s="168"/>
      <c r="B62" s="179"/>
      <c r="C62" s="173">
        <v>16</v>
      </c>
      <c r="D62" s="173">
        <v>14</v>
      </c>
      <c r="E62" s="173">
        <v>1</v>
      </c>
      <c r="F62" s="48" t="s">
        <v>17</v>
      </c>
      <c r="G62" s="40">
        <v>-5.7</v>
      </c>
      <c r="H62" s="141">
        <v>-9.75</v>
      </c>
      <c r="I62" s="46"/>
      <c r="J62" s="85">
        <v>-6.7</v>
      </c>
      <c r="K62" s="40"/>
      <c r="L62" s="136">
        <v>-5.8</v>
      </c>
      <c r="M62" s="39"/>
      <c r="N62" s="32">
        <f t="shared" si="2"/>
        <v>4.05</v>
      </c>
      <c r="O62" s="32">
        <f t="shared" si="3"/>
        <v>-6.9874999999999998</v>
      </c>
    </row>
    <row r="63" spans="1:15" ht="25.5">
      <c r="A63" s="168"/>
      <c r="B63" s="179"/>
      <c r="C63" s="47">
        <v>16</v>
      </c>
      <c r="D63" s="47">
        <v>4</v>
      </c>
      <c r="E63" s="47">
        <v>3</v>
      </c>
      <c r="F63" s="48" t="s">
        <v>16</v>
      </c>
      <c r="G63" s="40"/>
      <c r="H63" s="141">
        <v>-6.55</v>
      </c>
      <c r="I63" s="46"/>
      <c r="J63" s="85">
        <v>-5.3</v>
      </c>
      <c r="K63" s="40"/>
      <c r="L63" s="69"/>
      <c r="M63" s="39"/>
      <c r="N63" s="32">
        <f t="shared" si="2"/>
        <v>1.25</v>
      </c>
      <c r="O63" s="32">
        <f t="shared" si="3"/>
        <v>-5.9249999999999998</v>
      </c>
    </row>
    <row r="64" spans="1:15" ht="25.5">
      <c r="A64" s="168"/>
      <c r="B64" s="169" t="s">
        <v>93</v>
      </c>
      <c r="C64" s="171">
        <v>16</v>
      </c>
      <c r="D64" s="171">
        <v>14</v>
      </c>
      <c r="E64" s="171">
        <v>1</v>
      </c>
      <c r="F64" s="48" t="s">
        <v>16</v>
      </c>
      <c r="G64" s="40">
        <v>-6</v>
      </c>
      <c r="H64" s="141">
        <v>-10.32</v>
      </c>
      <c r="I64" s="46"/>
      <c r="J64" s="85">
        <v>-6.3</v>
      </c>
      <c r="K64" s="40"/>
      <c r="L64" s="135">
        <v>-5.4</v>
      </c>
      <c r="M64" s="39"/>
      <c r="N64" s="32">
        <f t="shared" si="2"/>
        <v>4.92</v>
      </c>
      <c r="O64" s="32">
        <f t="shared" si="3"/>
        <v>-7.0050000000000008</v>
      </c>
    </row>
    <row r="65" spans="1:15" ht="25.5">
      <c r="A65" s="168"/>
      <c r="B65" s="179"/>
      <c r="C65" s="173">
        <v>16</v>
      </c>
      <c r="D65" s="173">
        <v>14</v>
      </c>
      <c r="E65" s="173">
        <v>1</v>
      </c>
      <c r="F65" s="48" t="s">
        <v>17</v>
      </c>
      <c r="G65" s="40">
        <v>-6.4</v>
      </c>
      <c r="H65" s="141">
        <v>-9.6199999999999992</v>
      </c>
      <c r="I65" s="46"/>
      <c r="J65" s="85">
        <v>-7.1</v>
      </c>
      <c r="K65" s="40"/>
      <c r="L65" s="136">
        <v>-6.3</v>
      </c>
      <c r="M65" s="39"/>
      <c r="N65" s="32">
        <f t="shared" si="2"/>
        <v>3.3199999999999994</v>
      </c>
      <c r="O65" s="32">
        <f t="shared" si="3"/>
        <v>-7.3549999999999995</v>
      </c>
    </row>
    <row r="66" spans="1:15" ht="25.5">
      <c r="A66" s="168"/>
      <c r="B66" s="179"/>
      <c r="C66" s="47">
        <v>16</v>
      </c>
      <c r="D66" s="47">
        <v>4</v>
      </c>
      <c r="E66" s="47">
        <v>3</v>
      </c>
      <c r="F66" s="48" t="s">
        <v>16</v>
      </c>
      <c r="G66" s="40"/>
      <c r="H66" s="141">
        <v>-6.2</v>
      </c>
      <c r="I66" s="46"/>
      <c r="J66" s="85">
        <v>-5.6</v>
      </c>
      <c r="K66" s="40"/>
      <c r="L66" s="69"/>
      <c r="M66" s="39"/>
      <c r="N66" s="32">
        <f t="shared" si="2"/>
        <v>0.60000000000000053</v>
      </c>
      <c r="O66" s="32">
        <f t="shared" si="3"/>
        <v>-5.9</v>
      </c>
    </row>
    <row r="67" spans="1:15" ht="25.5">
      <c r="A67" s="168"/>
      <c r="B67" s="169" t="s">
        <v>94</v>
      </c>
      <c r="C67" s="171">
        <v>16</v>
      </c>
      <c r="D67" s="171">
        <v>14</v>
      </c>
      <c r="E67" s="171">
        <v>1</v>
      </c>
      <c r="F67" s="48" t="s">
        <v>16</v>
      </c>
      <c r="G67" s="40"/>
      <c r="H67" s="141">
        <v>-10.82</v>
      </c>
      <c r="I67" s="46"/>
      <c r="J67" s="85">
        <v>-6.1</v>
      </c>
      <c r="K67" s="40"/>
      <c r="L67" s="135">
        <v>-5.6</v>
      </c>
      <c r="M67" s="59"/>
      <c r="N67" s="32">
        <f t="shared" si="2"/>
        <v>5.2200000000000006</v>
      </c>
      <c r="O67" s="32">
        <f t="shared" si="3"/>
        <v>-7.5066666666666677</v>
      </c>
    </row>
    <row r="68" spans="1:15" ht="25.5">
      <c r="A68" s="168"/>
      <c r="B68" s="179"/>
      <c r="C68" s="173">
        <v>16</v>
      </c>
      <c r="D68" s="173">
        <v>14</v>
      </c>
      <c r="E68" s="173">
        <v>1</v>
      </c>
      <c r="F68" s="48" t="s">
        <v>17</v>
      </c>
      <c r="G68" s="40"/>
      <c r="H68" s="141">
        <v>-10.08</v>
      </c>
      <c r="I68" s="46"/>
      <c r="J68" s="85">
        <v>-7</v>
      </c>
      <c r="K68" s="40"/>
      <c r="L68" s="136">
        <v>-6.5</v>
      </c>
      <c r="M68" s="39"/>
      <c r="N68" s="32">
        <f t="shared" si="2"/>
        <v>3.58</v>
      </c>
      <c r="O68" s="32">
        <f t="shared" si="3"/>
        <v>-7.8599999999999994</v>
      </c>
    </row>
    <row r="69" spans="1:15" ht="25.5">
      <c r="A69" s="168"/>
      <c r="B69" s="179"/>
      <c r="C69" s="47">
        <v>16</v>
      </c>
      <c r="D69" s="47">
        <v>4</v>
      </c>
      <c r="E69" s="47">
        <v>3</v>
      </c>
      <c r="F69" s="48" t="s">
        <v>16</v>
      </c>
      <c r="G69" s="40"/>
      <c r="H69" s="141">
        <v>-6.88</v>
      </c>
      <c r="I69" s="46"/>
      <c r="J69" s="85">
        <v>-5.8</v>
      </c>
      <c r="K69" s="40"/>
      <c r="L69" s="69"/>
      <c r="M69" s="39"/>
      <c r="N69" s="32">
        <f t="shared" si="2"/>
        <v>1.08</v>
      </c>
      <c r="O69" s="32">
        <f t="shared" si="3"/>
        <v>-6.34</v>
      </c>
    </row>
    <row r="70" spans="1:15" ht="25.5">
      <c r="A70" s="168" t="s">
        <v>34</v>
      </c>
      <c r="B70" s="169" t="s">
        <v>90</v>
      </c>
      <c r="C70" s="171">
        <v>22</v>
      </c>
      <c r="D70" s="171">
        <v>14</v>
      </c>
      <c r="E70" s="171">
        <v>1</v>
      </c>
      <c r="F70" s="48" t="s">
        <v>16</v>
      </c>
      <c r="G70" s="40">
        <v>-4.5999999999999996</v>
      </c>
      <c r="H70" s="141">
        <v>-8.6199999999999992</v>
      </c>
      <c r="I70" s="46"/>
      <c r="J70" s="85">
        <v>-5.5</v>
      </c>
      <c r="K70" s="40"/>
      <c r="L70" s="69">
        <v>-4.5999999999999996</v>
      </c>
      <c r="M70" s="59"/>
      <c r="N70" s="32">
        <f t="shared" si="2"/>
        <v>4.0199999999999996</v>
      </c>
      <c r="O70" s="32">
        <f t="shared" si="3"/>
        <v>-5.83</v>
      </c>
    </row>
    <row r="71" spans="1:15" ht="25.5">
      <c r="A71" s="168"/>
      <c r="B71" s="170"/>
      <c r="C71" s="172"/>
      <c r="D71" s="172">
        <v>14</v>
      </c>
      <c r="E71" s="172">
        <v>1</v>
      </c>
      <c r="F71" s="48" t="s">
        <v>17</v>
      </c>
      <c r="G71" s="40">
        <v>-4.8</v>
      </c>
      <c r="H71" s="141">
        <v>-7.62</v>
      </c>
      <c r="I71" s="46"/>
      <c r="J71" s="85">
        <v>-6</v>
      </c>
      <c r="K71" s="40"/>
      <c r="L71" s="69">
        <v>-5.3</v>
      </c>
      <c r="M71" s="39"/>
      <c r="N71" s="32">
        <f t="shared" si="2"/>
        <v>2.8200000000000003</v>
      </c>
      <c r="O71" s="32">
        <f t="shared" si="3"/>
        <v>-5.9300000000000006</v>
      </c>
    </row>
    <row r="72" spans="1:15" ht="25.5">
      <c r="A72" s="168"/>
      <c r="B72" s="169" t="s">
        <v>91</v>
      </c>
      <c r="C72" s="172"/>
      <c r="D72" s="172"/>
      <c r="E72" s="172"/>
      <c r="F72" s="48" t="s">
        <v>16</v>
      </c>
      <c r="G72" s="40">
        <v>-4.7</v>
      </c>
      <c r="H72" s="141">
        <v>-8.4499999999999993</v>
      </c>
      <c r="I72" s="46"/>
      <c r="J72" s="85">
        <v>-5.3</v>
      </c>
      <c r="K72" s="40"/>
      <c r="L72" s="69">
        <v>-4.5999999999999996</v>
      </c>
      <c r="M72" s="39"/>
      <c r="N72" s="32">
        <f t="shared" si="2"/>
        <v>3.8499999999999996</v>
      </c>
      <c r="O72" s="32">
        <f t="shared" si="3"/>
        <v>-5.7624999999999993</v>
      </c>
    </row>
    <row r="73" spans="1:15" ht="25.5">
      <c r="A73" s="168"/>
      <c r="B73" s="170"/>
      <c r="C73" s="172"/>
      <c r="D73" s="172"/>
      <c r="E73" s="172"/>
      <c r="F73" s="48" t="s">
        <v>17</v>
      </c>
      <c r="G73" s="40">
        <v>-5</v>
      </c>
      <c r="H73" s="141">
        <v>-7.4</v>
      </c>
      <c r="I73" s="46"/>
      <c r="J73" s="85">
        <v>-5.8</v>
      </c>
      <c r="K73" s="40"/>
      <c r="L73" s="69">
        <v>-5.0999999999999996</v>
      </c>
      <c r="M73" s="39"/>
      <c r="N73" s="32">
        <f t="shared" si="2"/>
        <v>2.4000000000000004</v>
      </c>
      <c r="O73" s="32">
        <f t="shared" si="3"/>
        <v>-5.8249999999999993</v>
      </c>
    </row>
    <row r="74" spans="1:15" ht="25.5">
      <c r="A74" s="168"/>
      <c r="B74" s="169" t="s">
        <v>92</v>
      </c>
      <c r="C74" s="172"/>
      <c r="D74" s="172"/>
      <c r="E74" s="172"/>
      <c r="F74" s="48" t="s">
        <v>16</v>
      </c>
      <c r="G74" s="40">
        <v>-3.7</v>
      </c>
      <c r="H74" s="141">
        <v>-8.3000000000000007</v>
      </c>
      <c r="I74" s="46"/>
      <c r="J74" s="85">
        <v>-4.4000000000000004</v>
      </c>
      <c r="K74" s="40"/>
      <c r="L74" s="69">
        <v>-3.8</v>
      </c>
      <c r="M74" s="39"/>
      <c r="N74" s="32">
        <f t="shared" si="2"/>
        <v>4.6000000000000005</v>
      </c>
      <c r="O74" s="32">
        <f t="shared" si="3"/>
        <v>-5.05</v>
      </c>
    </row>
    <row r="75" spans="1:15" ht="25.5">
      <c r="A75" s="168"/>
      <c r="B75" s="170"/>
      <c r="C75" s="172"/>
      <c r="D75" s="172"/>
      <c r="E75" s="172"/>
      <c r="F75" s="48" t="s">
        <v>17</v>
      </c>
      <c r="G75" s="40">
        <v>-3.8</v>
      </c>
      <c r="H75" s="141">
        <v>-7.46</v>
      </c>
      <c r="I75" s="46"/>
      <c r="J75" s="85">
        <v>-4.9000000000000004</v>
      </c>
      <c r="K75" s="40"/>
      <c r="L75" s="69">
        <v>-4.5999999999999996</v>
      </c>
      <c r="M75" s="39"/>
      <c r="N75" s="32">
        <f t="shared" si="2"/>
        <v>3.66</v>
      </c>
      <c r="O75" s="32">
        <f t="shared" si="3"/>
        <v>-5.1899999999999995</v>
      </c>
    </row>
    <row r="76" spans="1:15" ht="25.5">
      <c r="A76" s="168"/>
      <c r="B76" s="169" t="s">
        <v>93</v>
      </c>
      <c r="C76" s="172"/>
      <c r="D76" s="172"/>
      <c r="E76" s="172"/>
      <c r="F76" s="48" t="s">
        <v>16</v>
      </c>
      <c r="G76" s="40">
        <v>-4.5</v>
      </c>
      <c r="H76" s="141">
        <v>-8</v>
      </c>
      <c r="I76" s="46"/>
      <c r="J76" s="85">
        <v>-4.9000000000000004</v>
      </c>
      <c r="K76" s="40"/>
      <c r="L76" s="69">
        <v>-4.3</v>
      </c>
      <c r="M76" s="39"/>
      <c r="N76" s="32">
        <f t="shared" si="2"/>
        <v>3.7</v>
      </c>
      <c r="O76" s="32">
        <f t="shared" si="3"/>
        <v>-5.4249999999999998</v>
      </c>
    </row>
    <row r="77" spans="1:15" ht="25.5">
      <c r="A77" s="168"/>
      <c r="B77" s="170"/>
      <c r="C77" s="172"/>
      <c r="D77" s="172"/>
      <c r="E77" s="172"/>
      <c r="F77" s="48" t="s">
        <v>17</v>
      </c>
      <c r="G77" s="40">
        <v>-4.7</v>
      </c>
      <c r="H77" s="141">
        <v>-7.3</v>
      </c>
      <c r="I77" s="46"/>
      <c r="J77" s="85">
        <v>-5.5</v>
      </c>
      <c r="K77" s="40"/>
      <c r="L77" s="69">
        <v>-5</v>
      </c>
      <c r="M77" s="39"/>
      <c r="N77" s="32">
        <f t="shared" si="2"/>
        <v>2.5999999999999996</v>
      </c>
      <c r="O77" s="32">
        <f t="shared" si="3"/>
        <v>-5.625</v>
      </c>
    </row>
    <row r="78" spans="1:15" ht="25.5">
      <c r="A78" s="168"/>
      <c r="B78" s="169" t="s">
        <v>94</v>
      </c>
      <c r="C78" s="172"/>
      <c r="D78" s="172">
        <v>14</v>
      </c>
      <c r="E78" s="172">
        <v>1</v>
      </c>
      <c r="F78" s="48" t="s">
        <v>16</v>
      </c>
      <c r="G78" s="40"/>
      <c r="H78" s="141">
        <v>-8.6300000000000008</v>
      </c>
      <c r="I78" s="46"/>
      <c r="J78" s="85">
        <v>-4.8</v>
      </c>
      <c r="K78" s="40"/>
      <c r="L78" s="69">
        <v>-4.2</v>
      </c>
      <c r="M78" s="39"/>
      <c r="N78" s="32">
        <f t="shared" si="2"/>
        <v>4.4300000000000006</v>
      </c>
      <c r="O78" s="32">
        <f t="shared" si="3"/>
        <v>-5.876666666666666</v>
      </c>
    </row>
    <row r="79" spans="1:15" ht="25.5">
      <c r="A79" s="168"/>
      <c r="B79" s="170"/>
      <c r="C79" s="173"/>
      <c r="D79" s="173">
        <v>14</v>
      </c>
      <c r="E79" s="173">
        <v>1</v>
      </c>
      <c r="F79" s="48" t="s">
        <v>17</v>
      </c>
      <c r="G79" s="40"/>
      <c r="H79" s="141">
        <v>-7.74</v>
      </c>
      <c r="I79" s="48"/>
      <c r="J79" s="85">
        <v>-5.4</v>
      </c>
      <c r="K79" s="40"/>
      <c r="L79" s="69">
        <v>-4.9000000000000004</v>
      </c>
      <c r="M79" s="39"/>
      <c r="N79" s="32">
        <f>MAX(G79:M79)-MIN(G79:M79)</f>
        <v>2.84</v>
      </c>
      <c r="O79" s="32">
        <f>AVERAGE(G79:M79)</f>
        <v>-6.0133333333333328</v>
      </c>
    </row>
    <row r="80" spans="1:15">
      <c r="A80"/>
      <c r="B80"/>
      <c r="C80"/>
      <c r="D80"/>
      <c r="E80"/>
      <c r="F80"/>
      <c r="G80" s="26"/>
      <c r="H80" s="26"/>
      <c r="I80"/>
      <c r="J80" s="26"/>
      <c r="K80" s="26"/>
    </row>
    <row r="81" spans="1:11">
      <c r="A81"/>
      <c r="B81"/>
      <c r="C81"/>
      <c r="D81"/>
      <c r="E81"/>
      <c r="F81"/>
      <c r="G81" s="26"/>
      <c r="H81" s="26"/>
      <c r="I81"/>
      <c r="J81" s="26"/>
      <c r="K81" s="26"/>
    </row>
    <row r="82" spans="1:11">
      <c r="A82"/>
      <c r="B82"/>
      <c r="C82"/>
      <c r="D82"/>
      <c r="E82"/>
      <c r="F82"/>
      <c r="G82" s="26"/>
      <c r="H82" s="26"/>
      <c r="I82"/>
      <c r="J82" s="26"/>
      <c r="K82" s="26"/>
    </row>
    <row r="83" spans="1:11">
      <c r="A83"/>
      <c r="B83"/>
      <c r="C83"/>
      <c r="D83"/>
      <c r="E83"/>
      <c r="F83"/>
      <c r="G83" s="26"/>
      <c r="H83" s="26"/>
      <c r="I83"/>
      <c r="J83" s="26"/>
      <c r="K83" s="26"/>
    </row>
    <row r="84" spans="1:11">
      <c r="A84"/>
      <c r="B84"/>
      <c r="C84"/>
      <c r="D84"/>
      <c r="E84"/>
      <c r="F84"/>
      <c r="G84" s="26"/>
      <c r="H84" s="26"/>
      <c r="I84"/>
      <c r="J84" s="26"/>
      <c r="K84" s="26"/>
    </row>
  </sheetData>
  <mergeCells count="79"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  <mergeCell ref="D55:D56"/>
    <mergeCell ref="B58:B60"/>
    <mergeCell ref="C58:C59"/>
    <mergeCell ref="D58:D59"/>
    <mergeCell ref="C67:C68"/>
    <mergeCell ref="D67:D68"/>
    <mergeCell ref="E58:E59"/>
    <mergeCell ref="C61:C62"/>
    <mergeCell ref="D61:D62"/>
    <mergeCell ref="E61:E62"/>
    <mergeCell ref="B64:B66"/>
    <mergeCell ref="C64:C65"/>
    <mergeCell ref="D64:D65"/>
    <mergeCell ref="E64:E65"/>
    <mergeCell ref="C35:C44"/>
    <mergeCell ref="D35:D44"/>
    <mergeCell ref="E35:E44"/>
    <mergeCell ref="B37:B38"/>
    <mergeCell ref="B39:B40"/>
    <mergeCell ref="B41:B42"/>
    <mergeCell ref="B43:B44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C6:C9"/>
    <mergeCell ref="D6:D9"/>
    <mergeCell ref="E6:E9"/>
    <mergeCell ref="B8:B9"/>
    <mergeCell ref="A10:A13"/>
    <mergeCell ref="B10:B11"/>
    <mergeCell ref="B12:B13"/>
    <mergeCell ref="A1:B1"/>
    <mergeCell ref="A2:A5"/>
    <mergeCell ref="B2:B3"/>
    <mergeCell ref="B4:B5"/>
    <mergeCell ref="A6:A9"/>
    <mergeCell ref="B6:B7"/>
  </mergeCells>
  <phoneticPr fontId="1" type="noConversion"/>
  <hyperlinks>
    <hyperlink ref="F11" r:id="rId1"/>
    <hyperlink ref="F13" r:id="rId2"/>
    <hyperlink ref="F46" r:id="rId3"/>
    <hyperlink ref="F54" r:id="rId4"/>
    <hyperlink ref="F48" r:id="rId5"/>
    <hyperlink ref="F50" r:id="rId6"/>
    <hyperlink ref="F52" r:id="rId7"/>
  </hyperlinks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84"/>
  <sheetViews>
    <sheetView zoomScale="70" zoomScaleNormal="70" workbookViewId="0">
      <pane ySplit="1" topLeftCell="A15" activePane="bottomLeft" state="frozen"/>
      <selection pane="bottomLeft" activeCell="R21" sqref="R21"/>
    </sheetView>
  </sheetViews>
  <sheetFormatPr defaultColWidth="8.875" defaultRowHeight="14.25"/>
  <cols>
    <col min="1" max="1" width="9.625" style="3" customWidth="1"/>
    <col min="2" max="2" width="16.75" style="3" customWidth="1"/>
    <col min="3" max="5" width="8.875" style="3"/>
    <col min="6" max="6" width="12.625" style="3" customWidth="1"/>
    <col min="7" max="7" width="8.875" style="3"/>
    <col min="8" max="8" width="8.875" style="28"/>
    <col min="9" max="9" width="8.875" style="3"/>
    <col min="10" max="11" width="8.875" style="28"/>
    <col min="12" max="12" width="8.875" style="132"/>
    <col min="13" max="13" width="8.875" style="28"/>
  </cols>
  <sheetData>
    <row r="1" spans="1:15" ht="38.25">
      <c r="A1" s="187" t="s">
        <v>99</v>
      </c>
      <c r="B1" s="188"/>
      <c r="C1" s="48" t="s">
        <v>13</v>
      </c>
      <c r="D1" s="48" t="s">
        <v>14</v>
      </c>
      <c r="E1" s="48" t="s">
        <v>15</v>
      </c>
      <c r="F1" s="48" t="s">
        <v>35</v>
      </c>
      <c r="G1" s="46" t="s">
        <v>0</v>
      </c>
      <c r="H1" s="27" t="s">
        <v>1</v>
      </c>
      <c r="I1" s="13" t="s">
        <v>9</v>
      </c>
      <c r="J1" s="27" t="s">
        <v>132</v>
      </c>
      <c r="K1" s="27" t="s">
        <v>11</v>
      </c>
      <c r="L1" s="27" t="s">
        <v>125</v>
      </c>
      <c r="M1" s="27" t="s">
        <v>48</v>
      </c>
      <c r="N1" s="46" t="s">
        <v>23</v>
      </c>
      <c r="O1" s="46" t="s">
        <v>27</v>
      </c>
    </row>
    <row r="2" spans="1:15" ht="17.25" customHeight="1">
      <c r="A2" s="168" t="s">
        <v>30</v>
      </c>
      <c r="B2" s="189" t="s">
        <v>50</v>
      </c>
      <c r="C2" s="48">
        <v>1</v>
      </c>
      <c r="D2" s="48">
        <v>1</v>
      </c>
      <c r="E2" s="48">
        <v>1</v>
      </c>
      <c r="F2" s="48"/>
      <c r="G2" s="67">
        <v>-2.5</v>
      </c>
      <c r="H2" s="84">
        <v>-7.03</v>
      </c>
      <c r="I2" s="84"/>
      <c r="J2" s="85">
        <v>-3.43</v>
      </c>
      <c r="K2" s="85"/>
      <c r="L2" s="85"/>
      <c r="M2" s="84">
        <v>-3.49</v>
      </c>
      <c r="N2" s="32">
        <f>MAX(G2:M2)-MIN(G2:M2)</f>
        <v>4.53</v>
      </c>
      <c r="O2" s="32">
        <f>AVERAGE(G2:M2)</f>
        <v>-4.1125000000000007</v>
      </c>
    </row>
    <row r="3" spans="1:15">
      <c r="A3" s="168"/>
      <c r="B3" s="190"/>
      <c r="C3" s="48">
        <v>1</v>
      </c>
      <c r="D3" s="48">
        <v>2</v>
      </c>
      <c r="E3" s="48">
        <v>1</v>
      </c>
      <c r="F3" s="48"/>
      <c r="G3" s="67">
        <v>-5.3</v>
      </c>
      <c r="H3" s="84">
        <v>-9.4499999999999993</v>
      </c>
      <c r="I3" s="84"/>
      <c r="J3" s="86">
        <v>-6.45</v>
      </c>
      <c r="K3" s="85"/>
      <c r="L3" s="85"/>
      <c r="M3" s="84">
        <v>-5.59</v>
      </c>
      <c r="N3" s="32">
        <f t="shared" ref="N3:N23" si="0">MAX(G3:M3)-MIN(G3:M3)</f>
        <v>4.1499999999999995</v>
      </c>
      <c r="O3" s="32">
        <f t="shared" ref="O3:O23" si="1">AVERAGE(G3:M3)</f>
        <v>-6.6974999999999998</v>
      </c>
    </row>
    <row r="4" spans="1:15">
      <c r="A4" s="168"/>
      <c r="B4" s="189" t="s">
        <v>51</v>
      </c>
      <c r="C4" s="48">
        <v>1</v>
      </c>
      <c r="D4" s="48">
        <v>1</v>
      </c>
      <c r="E4" s="48">
        <v>1</v>
      </c>
      <c r="F4" s="48"/>
      <c r="G4" s="67">
        <v>-2.2000000000000002</v>
      </c>
      <c r="H4" s="84">
        <v>-6.92</v>
      </c>
      <c r="I4" s="84"/>
      <c r="J4" s="86">
        <v>-3.31</v>
      </c>
      <c r="K4" s="85"/>
      <c r="L4" s="85"/>
      <c r="M4" s="84">
        <v>-3.38</v>
      </c>
      <c r="N4" s="32">
        <f t="shared" si="0"/>
        <v>4.72</v>
      </c>
      <c r="O4" s="32">
        <f t="shared" si="1"/>
        <v>-3.9525000000000006</v>
      </c>
    </row>
    <row r="5" spans="1:15">
      <c r="A5" s="168"/>
      <c r="B5" s="190"/>
      <c r="C5" s="48">
        <v>1</v>
      </c>
      <c r="D5" s="48">
        <v>2</v>
      </c>
      <c r="E5" s="48">
        <v>1</v>
      </c>
      <c r="F5" s="48"/>
      <c r="G5" s="67">
        <v>-5.4</v>
      </c>
      <c r="H5" s="84">
        <v>-9.25</v>
      </c>
      <c r="I5" s="84"/>
      <c r="J5" s="86">
        <v>-6.49</v>
      </c>
      <c r="K5" s="85"/>
      <c r="L5" s="85"/>
      <c r="M5" s="84">
        <v>-5.71</v>
      </c>
      <c r="N5" s="32">
        <f t="shared" si="0"/>
        <v>3.8499999999999996</v>
      </c>
      <c r="O5" s="32">
        <f t="shared" si="1"/>
        <v>-6.7125000000000004</v>
      </c>
    </row>
    <row r="6" spans="1:15">
      <c r="A6" s="168" t="s">
        <v>31</v>
      </c>
      <c r="B6" s="189" t="s">
        <v>50</v>
      </c>
      <c r="C6" s="191">
        <v>2</v>
      </c>
      <c r="D6" s="191">
        <v>14</v>
      </c>
      <c r="E6" s="191">
        <v>1</v>
      </c>
      <c r="F6" s="40" t="s">
        <v>19</v>
      </c>
      <c r="G6" s="40">
        <v>-13.2</v>
      </c>
      <c r="H6" s="84">
        <v>-14.4</v>
      </c>
      <c r="I6" s="90"/>
      <c r="J6" s="86">
        <v>-13.6</v>
      </c>
      <c r="K6" s="85"/>
      <c r="L6" s="135">
        <v>-12.8</v>
      </c>
      <c r="M6" s="87">
        <v>-14.09</v>
      </c>
      <c r="N6" s="32">
        <f t="shared" si="0"/>
        <v>1.5999999999999996</v>
      </c>
      <c r="O6" s="32">
        <f t="shared" si="1"/>
        <v>-13.618</v>
      </c>
    </row>
    <row r="7" spans="1:15">
      <c r="A7" s="168"/>
      <c r="B7" s="190"/>
      <c r="C7" s="192"/>
      <c r="D7" s="192"/>
      <c r="E7" s="192"/>
      <c r="F7" s="40" t="s">
        <v>20</v>
      </c>
      <c r="G7" s="40">
        <v>-12.9</v>
      </c>
      <c r="H7" s="84">
        <v>-15</v>
      </c>
      <c r="I7" s="90"/>
      <c r="J7" s="84">
        <v>-13.6</v>
      </c>
      <c r="K7" s="85"/>
      <c r="L7" s="135">
        <v>-14.5</v>
      </c>
      <c r="M7" s="87">
        <v>-13.21</v>
      </c>
      <c r="N7" s="32">
        <f t="shared" si="0"/>
        <v>2.0999999999999996</v>
      </c>
      <c r="O7" s="32">
        <f t="shared" si="1"/>
        <v>-13.842000000000002</v>
      </c>
    </row>
    <row r="8" spans="1:15">
      <c r="A8" s="168"/>
      <c r="B8" s="189" t="s">
        <v>51</v>
      </c>
      <c r="C8" s="192"/>
      <c r="D8" s="192"/>
      <c r="E8" s="192"/>
      <c r="F8" s="40" t="s">
        <v>19</v>
      </c>
      <c r="G8" s="40">
        <v>-13</v>
      </c>
      <c r="H8" s="84">
        <v>-14.1</v>
      </c>
      <c r="I8" s="84"/>
      <c r="J8" s="84">
        <v>-13.8</v>
      </c>
      <c r="K8" s="85"/>
      <c r="L8" s="135">
        <v>-12.7</v>
      </c>
      <c r="M8" s="84">
        <v>-14</v>
      </c>
      <c r="N8" s="32">
        <f t="shared" si="0"/>
        <v>1.4000000000000004</v>
      </c>
      <c r="O8" s="32">
        <f t="shared" si="1"/>
        <v>-13.520000000000001</v>
      </c>
    </row>
    <row r="9" spans="1:15">
      <c r="A9" s="168"/>
      <c r="B9" s="190"/>
      <c r="C9" s="193"/>
      <c r="D9" s="193"/>
      <c r="E9" s="193"/>
      <c r="F9" s="40" t="s">
        <v>20</v>
      </c>
      <c r="G9" s="40">
        <v>-12.7</v>
      </c>
      <c r="H9" s="84">
        <v>-15</v>
      </c>
      <c r="I9" s="84"/>
      <c r="J9" s="84">
        <v>-13.5</v>
      </c>
      <c r="K9" s="85"/>
      <c r="L9" s="136">
        <v>-14.4</v>
      </c>
      <c r="M9" s="84">
        <v>-13.1</v>
      </c>
      <c r="N9" s="32">
        <f t="shared" si="0"/>
        <v>2.3000000000000007</v>
      </c>
      <c r="O9" s="32">
        <f t="shared" si="1"/>
        <v>-13.74</v>
      </c>
    </row>
    <row r="10" spans="1:15">
      <c r="A10" s="179" t="s">
        <v>32</v>
      </c>
      <c r="B10" s="169" t="s">
        <v>50</v>
      </c>
      <c r="C10" s="116">
        <v>4</v>
      </c>
      <c r="D10" s="116">
        <v>1</v>
      </c>
      <c r="E10" s="116">
        <v>4</v>
      </c>
      <c r="F10" s="40" t="s">
        <v>19</v>
      </c>
      <c r="G10" s="111">
        <v>-5.3</v>
      </c>
      <c r="H10" s="84">
        <v>-10.8</v>
      </c>
      <c r="I10" s="90"/>
      <c r="J10" s="84">
        <v>-5.6</v>
      </c>
      <c r="K10" s="85"/>
      <c r="L10" s="85"/>
      <c r="M10" s="84"/>
      <c r="N10" s="32">
        <f t="shared" si="0"/>
        <v>5.5000000000000009</v>
      </c>
      <c r="O10" s="32">
        <f t="shared" si="1"/>
        <v>-7.2333333333333343</v>
      </c>
    </row>
    <row r="11" spans="1:15">
      <c r="A11" s="179"/>
      <c r="B11" s="179"/>
      <c r="C11" s="47">
        <v>22</v>
      </c>
      <c r="D11" s="47">
        <v>2</v>
      </c>
      <c r="E11" s="47">
        <v>9</v>
      </c>
      <c r="F11" s="40" t="s">
        <v>49</v>
      </c>
      <c r="G11" s="111"/>
      <c r="H11" s="84">
        <v>-11</v>
      </c>
      <c r="I11" s="90"/>
      <c r="J11" s="84">
        <v>-9.4</v>
      </c>
      <c r="K11" s="85">
        <v>-10.25</v>
      </c>
      <c r="L11" s="85">
        <v>-9.4</v>
      </c>
      <c r="M11" s="84">
        <v>-6.45</v>
      </c>
      <c r="N11" s="32">
        <f t="shared" si="0"/>
        <v>4.55</v>
      </c>
      <c r="O11" s="32">
        <f t="shared" si="1"/>
        <v>-9.3000000000000007</v>
      </c>
    </row>
    <row r="12" spans="1:15">
      <c r="A12" s="179"/>
      <c r="B12" s="169" t="s">
        <v>51</v>
      </c>
      <c r="C12" s="116">
        <v>4</v>
      </c>
      <c r="D12" s="116">
        <v>1</v>
      </c>
      <c r="E12" s="116">
        <v>4</v>
      </c>
      <c r="F12" s="40" t="s">
        <v>19</v>
      </c>
      <c r="G12" s="111">
        <v>-5.4</v>
      </c>
      <c r="H12" s="84">
        <v>-10.130000000000001</v>
      </c>
      <c r="I12" s="88"/>
      <c r="J12" s="84">
        <v>-5.7</v>
      </c>
      <c r="K12" s="85"/>
      <c r="L12" s="85"/>
      <c r="M12" s="84"/>
      <c r="N12" s="32">
        <f>MAX(G12:M12)-MIN(G12:M12)</f>
        <v>4.7300000000000004</v>
      </c>
      <c r="O12" s="32">
        <f>AVERAGE(G12:M12)</f>
        <v>-7.0766666666666671</v>
      </c>
    </row>
    <row r="13" spans="1:15">
      <c r="A13" s="179"/>
      <c r="B13" s="179"/>
      <c r="C13" s="47">
        <v>22</v>
      </c>
      <c r="D13" s="47">
        <v>2</v>
      </c>
      <c r="E13" s="47">
        <v>9</v>
      </c>
      <c r="F13" s="40" t="s">
        <v>49</v>
      </c>
      <c r="G13" s="111"/>
      <c r="H13" s="84">
        <v>-12.76</v>
      </c>
      <c r="I13" s="88"/>
      <c r="J13" s="84">
        <v>-9.6</v>
      </c>
      <c r="K13" s="85">
        <v>-10.3</v>
      </c>
      <c r="L13" s="85">
        <v>-8.8000000000000007</v>
      </c>
      <c r="M13" s="84">
        <v>-6.59</v>
      </c>
      <c r="N13" s="32">
        <f t="shared" si="0"/>
        <v>6.17</v>
      </c>
      <c r="O13" s="32">
        <f t="shared" si="1"/>
        <v>-9.61</v>
      </c>
    </row>
    <row r="14" spans="1:15" ht="25.5">
      <c r="A14" s="168" t="s">
        <v>33</v>
      </c>
      <c r="B14" s="180" t="s">
        <v>50</v>
      </c>
      <c r="C14" s="171">
        <v>16</v>
      </c>
      <c r="D14" s="171">
        <v>14</v>
      </c>
      <c r="E14" s="171">
        <v>1</v>
      </c>
      <c r="F14" s="48" t="s">
        <v>16</v>
      </c>
      <c r="G14" s="67">
        <v>-9.1</v>
      </c>
      <c r="H14" s="84">
        <v>-14</v>
      </c>
      <c r="I14" s="88"/>
      <c r="J14" s="85">
        <v>-9.1</v>
      </c>
      <c r="K14" s="85">
        <v>-10.7</v>
      </c>
      <c r="L14" s="133">
        <v>-8.4</v>
      </c>
      <c r="M14" s="89">
        <v>-9.73</v>
      </c>
      <c r="N14" s="32">
        <f t="shared" si="0"/>
        <v>5.6</v>
      </c>
      <c r="O14" s="32">
        <f t="shared" si="1"/>
        <v>-10.171666666666667</v>
      </c>
    </row>
    <row r="15" spans="1:15" ht="25.5">
      <c r="A15" s="168"/>
      <c r="B15" s="181"/>
      <c r="C15" s="173">
        <v>16</v>
      </c>
      <c r="D15" s="173">
        <v>14</v>
      </c>
      <c r="E15" s="173">
        <v>1</v>
      </c>
      <c r="F15" s="48" t="s">
        <v>17</v>
      </c>
      <c r="G15" s="67">
        <v>-9.6</v>
      </c>
      <c r="H15" s="84">
        <v>-13</v>
      </c>
      <c r="I15" s="88"/>
      <c r="J15" s="85">
        <v>-10.1</v>
      </c>
      <c r="K15" s="85">
        <v>-10.7</v>
      </c>
      <c r="L15" s="137">
        <v>-9.6</v>
      </c>
      <c r="M15" s="84">
        <v>-10.23</v>
      </c>
      <c r="N15" s="32">
        <f t="shared" si="0"/>
        <v>3.4000000000000004</v>
      </c>
      <c r="O15" s="32">
        <f t="shared" si="1"/>
        <v>-10.538333333333334</v>
      </c>
    </row>
    <row r="16" spans="1:15" ht="25.5">
      <c r="A16" s="168"/>
      <c r="B16" s="181"/>
      <c r="C16" s="47">
        <v>16</v>
      </c>
      <c r="D16" s="47">
        <v>4</v>
      </c>
      <c r="E16" s="47">
        <v>3</v>
      </c>
      <c r="F16" s="48" t="s">
        <v>16</v>
      </c>
      <c r="G16" s="67"/>
      <c r="H16" s="84">
        <v>-12.6</v>
      </c>
      <c r="I16" s="88"/>
      <c r="J16" s="85">
        <v>-9</v>
      </c>
      <c r="K16" s="85">
        <v>-9.4499999999999993</v>
      </c>
      <c r="L16" s="84"/>
      <c r="M16" s="84">
        <v>-7.76</v>
      </c>
      <c r="N16" s="32">
        <f t="shared" si="0"/>
        <v>4.84</v>
      </c>
      <c r="O16" s="32">
        <f t="shared" si="1"/>
        <v>-9.7025000000000006</v>
      </c>
    </row>
    <row r="17" spans="1:15" ht="25.5">
      <c r="A17" s="168"/>
      <c r="B17" s="169" t="s">
        <v>51</v>
      </c>
      <c r="C17" s="171">
        <v>16</v>
      </c>
      <c r="D17" s="171">
        <v>14</v>
      </c>
      <c r="E17" s="171">
        <v>1</v>
      </c>
      <c r="F17" s="48" t="s">
        <v>16</v>
      </c>
      <c r="G17" s="67">
        <v>-8.8000000000000007</v>
      </c>
      <c r="H17" s="84">
        <v>-14</v>
      </c>
      <c r="I17" s="88"/>
      <c r="J17" s="85">
        <v>-9.4</v>
      </c>
      <c r="K17" s="85">
        <v>-9.5</v>
      </c>
      <c r="L17" s="133">
        <v>-8.6</v>
      </c>
      <c r="M17" s="89">
        <v>-9.51</v>
      </c>
      <c r="N17" s="32">
        <f t="shared" si="0"/>
        <v>5.4</v>
      </c>
      <c r="O17" s="32">
        <f t="shared" si="1"/>
        <v>-9.9683333333333337</v>
      </c>
    </row>
    <row r="18" spans="1:15" ht="25.5">
      <c r="A18" s="168"/>
      <c r="B18" s="179"/>
      <c r="C18" s="173">
        <v>16</v>
      </c>
      <c r="D18" s="173">
        <v>14</v>
      </c>
      <c r="E18" s="173">
        <v>1</v>
      </c>
      <c r="F18" s="48" t="s">
        <v>17</v>
      </c>
      <c r="G18" s="67">
        <v>-9.1999999999999993</v>
      </c>
      <c r="H18" s="84">
        <v>-14.18</v>
      </c>
      <c r="I18" s="88"/>
      <c r="J18" s="85">
        <v>-10.5</v>
      </c>
      <c r="K18" s="85">
        <v>-10.5</v>
      </c>
      <c r="L18" s="137">
        <v>-9.5</v>
      </c>
      <c r="M18" s="84">
        <v>-10.15</v>
      </c>
      <c r="N18" s="32">
        <f t="shared" si="0"/>
        <v>4.9800000000000004</v>
      </c>
      <c r="O18" s="32">
        <f t="shared" si="1"/>
        <v>-10.671666666666667</v>
      </c>
    </row>
    <row r="19" spans="1:15" ht="25.5">
      <c r="A19" s="168"/>
      <c r="B19" s="179"/>
      <c r="C19" s="47">
        <v>16</v>
      </c>
      <c r="D19" s="47">
        <v>4</v>
      </c>
      <c r="E19" s="47">
        <v>3</v>
      </c>
      <c r="F19" s="48" t="s">
        <v>16</v>
      </c>
      <c r="G19" s="67"/>
      <c r="H19" s="84">
        <v>-13.1</v>
      </c>
      <c r="I19" s="88"/>
      <c r="J19" s="85">
        <v>-9.1999999999999993</v>
      </c>
      <c r="K19" s="85">
        <v>-9.6999999999999993</v>
      </c>
      <c r="L19" s="84"/>
      <c r="M19" s="84">
        <v>-7.32</v>
      </c>
      <c r="N19" s="32">
        <f t="shared" si="0"/>
        <v>5.7799999999999994</v>
      </c>
      <c r="O19" s="32">
        <f t="shared" si="1"/>
        <v>-9.8299999999999983</v>
      </c>
    </row>
    <row r="20" spans="1:15" ht="25.5">
      <c r="A20" s="168" t="s">
        <v>34</v>
      </c>
      <c r="B20" s="180" t="s">
        <v>50</v>
      </c>
      <c r="C20" s="171">
        <v>22</v>
      </c>
      <c r="D20" s="171">
        <v>14</v>
      </c>
      <c r="E20" s="171">
        <v>1</v>
      </c>
      <c r="F20" s="48" t="s">
        <v>16</v>
      </c>
      <c r="G20" s="67">
        <v>-7.7</v>
      </c>
      <c r="H20" s="84">
        <v>-12.5</v>
      </c>
      <c r="I20" s="88"/>
      <c r="J20" s="84">
        <v>-8.1</v>
      </c>
      <c r="K20" s="85">
        <v>-8.1999999999999993</v>
      </c>
      <c r="L20" s="84">
        <v>-7.7</v>
      </c>
      <c r="M20" s="89">
        <v>-8.6999999999999993</v>
      </c>
      <c r="N20" s="32">
        <f t="shared" si="0"/>
        <v>4.8</v>
      </c>
      <c r="O20" s="32">
        <f t="shared" si="1"/>
        <v>-8.8166666666666682</v>
      </c>
    </row>
    <row r="21" spans="1:15" ht="25.5">
      <c r="A21" s="168"/>
      <c r="B21" s="183"/>
      <c r="C21" s="172"/>
      <c r="D21" s="172">
        <v>14</v>
      </c>
      <c r="E21" s="172">
        <v>1</v>
      </c>
      <c r="F21" s="48" t="s">
        <v>17</v>
      </c>
      <c r="G21" s="67">
        <v>-8.1</v>
      </c>
      <c r="H21" s="84">
        <v>-11.9</v>
      </c>
      <c r="I21" s="88"/>
      <c r="J21" s="84">
        <v>-9</v>
      </c>
      <c r="K21" s="85">
        <v>-9</v>
      </c>
      <c r="L21" s="84">
        <v>-8.6</v>
      </c>
      <c r="M21" s="84">
        <v>-9.1199999999999992</v>
      </c>
      <c r="N21" s="32">
        <f t="shared" si="0"/>
        <v>3.8000000000000007</v>
      </c>
      <c r="O21" s="32">
        <f t="shared" si="1"/>
        <v>-9.2866666666666671</v>
      </c>
    </row>
    <row r="22" spans="1:15" ht="25.5">
      <c r="A22" s="168"/>
      <c r="B22" s="180" t="s">
        <v>51</v>
      </c>
      <c r="C22" s="172"/>
      <c r="D22" s="172">
        <v>14</v>
      </c>
      <c r="E22" s="172">
        <v>1</v>
      </c>
      <c r="F22" s="48" t="s">
        <v>16</v>
      </c>
      <c r="G22" s="67">
        <v>-7.4</v>
      </c>
      <c r="H22" s="84">
        <v>-12.77</v>
      </c>
      <c r="I22" s="88"/>
      <c r="J22" s="84">
        <v>-8.4</v>
      </c>
      <c r="K22" s="85">
        <v>-7.85</v>
      </c>
      <c r="L22" s="84">
        <v>-7.7</v>
      </c>
      <c r="M22" s="84">
        <v>-8.5399999999999991</v>
      </c>
      <c r="N22" s="32">
        <f t="shared" si="0"/>
        <v>5.3699999999999992</v>
      </c>
      <c r="O22" s="32">
        <f t="shared" si="1"/>
        <v>-8.7766666666666673</v>
      </c>
    </row>
    <row r="23" spans="1:15" ht="25.5">
      <c r="A23" s="168"/>
      <c r="B23" s="183" t="s">
        <v>18</v>
      </c>
      <c r="C23" s="173"/>
      <c r="D23" s="173">
        <v>14</v>
      </c>
      <c r="E23" s="173">
        <v>1</v>
      </c>
      <c r="F23" s="48" t="s">
        <v>17</v>
      </c>
      <c r="G23" s="67">
        <v>-7.7</v>
      </c>
      <c r="H23" s="84">
        <v>-11.97</v>
      </c>
      <c r="I23" s="83"/>
      <c r="J23" s="84">
        <v>-9.1999999999999993</v>
      </c>
      <c r="K23" s="85">
        <v>-4.8499999999999996</v>
      </c>
      <c r="L23" s="84">
        <v>-8.6999999999999993</v>
      </c>
      <c r="M23" s="84">
        <v>-9.06</v>
      </c>
      <c r="N23" s="32">
        <f t="shared" si="0"/>
        <v>7.120000000000001</v>
      </c>
      <c r="O23" s="32">
        <f t="shared" si="1"/>
        <v>-8.58</v>
      </c>
    </row>
    <row r="24" spans="1:15">
      <c r="A24" s="4"/>
      <c r="B24" s="4"/>
      <c r="C24" s="4"/>
      <c r="D24" s="4"/>
      <c r="E24" s="4"/>
      <c r="F24" s="12"/>
      <c r="G24" s="4"/>
    </row>
    <row r="25" spans="1:15">
      <c r="A25" s="168" t="s">
        <v>30</v>
      </c>
      <c r="B25" s="169" t="s">
        <v>90</v>
      </c>
      <c r="C25" s="48">
        <v>1</v>
      </c>
      <c r="D25" s="48">
        <v>1</v>
      </c>
      <c r="E25" s="48">
        <v>1</v>
      </c>
      <c r="F25" s="48"/>
      <c r="G25" s="48">
        <v>-2.5</v>
      </c>
      <c r="H25" s="141">
        <v>-7.03</v>
      </c>
      <c r="I25" s="39"/>
      <c r="J25" s="40">
        <v>-3.31</v>
      </c>
      <c r="K25" s="40"/>
      <c r="L25" s="27"/>
      <c r="M25" s="39"/>
      <c r="N25" s="32">
        <f>MAX(G25:M25)-MIN(G25:M25)</f>
        <v>4.53</v>
      </c>
      <c r="O25" s="32">
        <f>AVERAGE(G25:M25)</f>
        <v>-4.28</v>
      </c>
    </row>
    <row r="26" spans="1:15">
      <c r="A26" s="168"/>
      <c r="B26" s="170"/>
      <c r="C26" s="48">
        <v>1</v>
      </c>
      <c r="D26" s="48">
        <v>2</v>
      </c>
      <c r="E26" s="48">
        <v>1</v>
      </c>
      <c r="F26" s="48"/>
      <c r="G26" s="48">
        <v>-5.5</v>
      </c>
      <c r="H26" s="141">
        <v>-9.6</v>
      </c>
      <c r="I26" s="39"/>
      <c r="J26" s="41">
        <v>-7.01</v>
      </c>
      <c r="K26" s="40"/>
      <c r="L26" s="27"/>
      <c r="M26" s="39"/>
      <c r="N26" s="32">
        <f t="shared" ref="N26:N78" si="2">MAX(G26:M26)-MIN(G26:M26)</f>
        <v>4.0999999999999996</v>
      </c>
      <c r="O26" s="32">
        <f t="shared" ref="O26:O78" si="3">AVERAGE(G26:M26)</f>
        <v>-7.37</v>
      </c>
    </row>
    <row r="27" spans="1:15">
      <c r="A27" s="168"/>
      <c r="B27" s="169" t="s">
        <v>91</v>
      </c>
      <c r="C27" s="48">
        <v>1</v>
      </c>
      <c r="D27" s="48">
        <v>1</v>
      </c>
      <c r="E27" s="48">
        <v>1</v>
      </c>
      <c r="F27" s="48"/>
      <c r="G27" s="48">
        <v>-2.5</v>
      </c>
      <c r="H27" s="141">
        <v>-7.03</v>
      </c>
      <c r="I27" s="39"/>
      <c r="J27" s="41">
        <v>-3.28</v>
      </c>
      <c r="K27" s="40"/>
      <c r="L27" s="27"/>
      <c r="M27" s="39"/>
      <c r="N27" s="32">
        <f t="shared" si="2"/>
        <v>4.53</v>
      </c>
      <c r="O27" s="32">
        <f t="shared" si="3"/>
        <v>-4.2700000000000005</v>
      </c>
    </row>
    <row r="28" spans="1:15">
      <c r="A28" s="168"/>
      <c r="B28" s="170"/>
      <c r="C28" s="48">
        <v>1</v>
      </c>
      <c r="D28" s="48">
        <v>2</v>
      </c>
      <c r="E28" s="48">
        <v>1</v>
      </c>
      <c r="F28" s="48"/>
      <c r="G28" s="48">
        <v>-5.6</v>
      </c>
      <c r="H28" s="141">
        <v>-9.35</v>
      </c>
      <c r="I28" s="39"/>
      <c r="J28" s="41">
        <v>-6.98</v>
      </c>
      <c r="K28" s="40"/>
      <c r="L28" s="27"/>
      <c r="M28" s="39"/>
      <c r="N28" s="32">
        <f t="shared" si="2"/>
        <v>3.75</v>
      </c>
      <c r="O28" s="32">
        <f t="shared" si="3"/>
        <v>-7.31</v>
      </c>
    </row>
    <row r="29" spans="1:15">
      <c r="A29" s="168"/>
      <c r="B29" s="169" t="s">
        <v>92</v>
      </c>
      <c r="C29" s="48">
        <v>1</v>
      </c>
      <c r="D29" s="48">
        <v>1</v>
      </c>
      <c r="E29" s="48">
        <v>1</v>
      </c>
      <c r="F29" s="48"/>
      <c r="G29" s="48">
        <v>-2.4</v>
      </c>
      <c r="H29" s="141">
        <v>-6.92</v>
      </c>
      <c r="I29" s="39"/>
      <c r="J29" s="41">
        <v>-3.22</v>
      </c>
      <c r="K29" s="40"/>
      <c r="L29" s="27"/>
      <c r="M29" s="39"/>
      <c r="N29" s="32">
        <f t="shared" si="2"/>
        <v>4.5199999999999996</v>
      </c>
      <c r="O29" s="32">
        <f t="shared" si="3"/>
        <v>-4.1800000000000006</v>
      </c>
    </row>
    <row r="30" spans="1:15">
      <c r="A30" s="168"/>
      <c r="B30" s="170"/>
      <c r="C30" s="48">
        <v>1</v>
      </c>
      <c r="D30" s="48">
        <v>2</v>
      </c>
      <c r="E30" s="48">
        <v>1</v>
      </c>
      <c r="F30" s="48"/>
      <c r="G30" s="48">
        <v>-5.0999999999999996</v>
      </c>
      <c r="H30" s="141">
        <v>-9.25</v>
      </c>
      <c r="I30" s="39"/>
      <c r="J30" s="41">
        <v>-6.15</v>
      </c>
      <c r="K30" s="40"/>
      <c r="L30" s="27"/>
      <c r="M30" s="39"/>
      <c r="N30" s="32">
        <f t="shared" si="2"/>
        <v>4.1500000000000004</v>
      </c>
      <c r="O30" s="32">
        <f t="shared" si="3"/>
        <v>-6.833333333333333</v>
      </c>
    </row>
    <row r="31" spans="1:15">
      <c r="A31" s="168"/>
      <c r="B31" s="169" t="s">
        <v>93</v>
      </c>
      <c r="C31" s="48">
        <v>1</v>
      </c>
      <c r="D31" s="48">
        <v>1</v>
      </c>
      <c r="E31" s="48">
        <v>1</v>
      </c>
      <c r="F31" s="48"/>
      <c r="G31" s="48">
        <v>-2.2000000000000002</v>
      </c>
      <c r="H31" s="141">
        <v>-6.92</v>
      </c>
      <c r="I31" s="39"/>
      <c r="J31" s="41">
        <v>-3.17</v>
      </c>
      <c r="K31" s="40"/>
      <c r="L31" s="27"/>
      <c r="M31" s="39"/>
      <c r="N31" s="32">
        <f t="shared" si="2"/>
        <v>4.72</v>
      </c>
      <c r="O31" s="32">
        <f t="shared" si="3"/>
        <v>-4.0966666666666667</v>
      </c>
    </row>
    <row r="32" spans="1:15">
      <c r="A32" s="168"/>
      <c r="B32" s="170"/>
      <c r="C32" s="48">
        <v>1</v>
      </c>
      <c r="D32" s="48">
        <v>2</v>
      </c>
      <c r="E32" s="48">
        <v>1</v>
      </c>
      <c r="F32" s="48"/>
      <c r="G32" s="48">
        <v>-5.3</v>
      </c>
      <c r="H32" s="141">
        <v>-9.26</v>
      </c>
      <c r="I32" s="39"/>
      <c r="J32" s="41">
        <v>-6.48</v>
      </c>
      <c r="K32" s="40"/>
      <c r="L32" s="27"/>
      <c r="M32" s="39"/>
      <c r="N32" s="32">
        <f t="shared" si="2"/>
        <v>3.96</v>
      </c>
      <c r="O32" s="32">
        <f t="shared" si="3"/>
        <v>-7.0133333333333328</v>
      </c>
    </row>
    <row r="33" spans="1:15">
      <c r="A33" s="168"/>
      <c r="B33" s="169" t="s">
        <v>94</v>
      </c>
      <c r="C33" s="48">
        <v>1</v>
      </c>
      <c r="D33" s="48">
        <v>1</v>
      </c>
      <c r="E33" s="48">
        <v>1</v>
      </c>
      <c r="F33" s="48"/>
      <c r="G33" s="48"/>
      <c r="H33" s="141">
        <v>-6.92</v>
      </c>
      <c r="I33" s="39"/>
      <c r="J33" s="41">
        <v>-3.21</v>
      </c>
      <c r="K33" s="40"/>
      <c r="L33" s="27"/>
      <c r="M33" s="39"/>
      <c r="N33" s="32">
        <f t="shared" si="2"/>
        <v>3.71</v>
      </c>
      <c r="O33" s="32">
        <f t="shared" si="3"/>
        <v>-5.0649999999999995</v>
      </c>
    </row>
    <row r="34" spans="1:15">
      <c r="A34" s="168"/>
      <c r="B34" s="170"/>
      <c r="C34" s="48">
        <v>1</v>
      </c>
      <c r="D34" s="48">
        <v>2</v>
      </c>
      <c r="E34" s="48">
        <v>1</v>
      </c>
      <c r="F34" s="48"/>
      <c r="G34" s="48"/>
      <c r="H34" s="141">
        <v>-9.25</v>
      </c>
      <c r="I34" s="39"/>
      <c r="J34" s="41">
        <v>-6.66</v>
      </c>
      <c r="K34" s="40"/>
      <c r="L34" s="27"/>
      <c r="M34" s="39"/>
      <c r="N34" s="32">
        <f t="shared" si="2"/>
        <v>2.59</v>
      </c>
      <c r="O34" s="32">
        <f t="shared" si="3"/>
        <v>-7.9550000000000001</v>
      </c>
    </row>
    <row r="35" spans="1:15">
      <c r="A35" s="168" t="s">
        <v>31</v>
      </c>
      <c r="B35" s="169" t="s">
        <v>90</v>
      </c>
      <c r="C35" s="191">
        <v>2</v>
      </c>
      <c r="D35" s="191">
        <v>14</v>
      </c>
      <c r="E35" s="191">
        <v>1</v>
      </c>
      <c r="F35" s="40" t="s">
        <v>19</v>
      </c>
      <c r="G35" s="40">
        <v>-13.5</v>
      </c>
      <c r="H35" s="141">
        <v>-14.7</v>
      </c>
      <c r="I35" s="45"/>
      <c r="J35" s="84">
        <v>-13.9</v>
      </c>
      <c r="K35" s="40"/>
      <c r="L35" s="135">
        <v>-13</v>
      </c>
      <c r="M35" s="59"/>
      <c r="N35" s="32">
        <f t="shared" si="2"/>
        <v>1.6999999999999993</v>
      </c>
      <c r="O35" s="32">
        <f t="shared" si="3"/>
        <v>-13.775</v>
      </c>
    </row>
    <row r="36" spans="1:15">
      <c r="A36" s="168"/>
      <c r="B36" s="170"/>
      <c r="C36" s="192"/>
      <c r="D36" s="192"/>
      <c r="E36" s="192"/>
      <c r="F36" s="40" t="s">
        <v>20</v>
      </c>
      <c r="G36" s="40">
        <v>-13.3</v>
      </c>
      <c r="H36" s="141">
        <v>-15</v>
      </c>
      <c r="I36" s="45"/>
      <c r="J36" s="84">
        <v>-13.8</v>
      </c>
      <c r="K36" s="40"/>
      <c r="L36" s="135">
        <v>-14.6</v>
      </c>
      <c r="M36" s="59"/>
      <c r="N36" s="32">
        <f t="shared" si="2"/>
        <v>1.6999999999999993</v>
      </c>
      <c r="O36" s="32">
        <f t="shared" si="3"/>
        <v>-14.175000000000001</v>
      </c>
    </row>
    <row r="37" spans="1:15">
      <c r="A37" s="168"/>
      <c r="B37" s="169" t="s">
        <v>91</v>
      </c>
      <c r="C37" s="192"/>
      <c r="D37" s="192"/>
      <c r="E37" s="192"/>
      <c r="F37" s="40" t="s">
        <v>19</v>
      </c>
      <c r="G37" s="40">
        <v>-13.5</v>
      </c>
      <c r="H37" s="141">
        <v>-14.5</v>
      </c>
      <c r="I37" s="45"/>
      <c r="J37" s="84">
        <v>-13.9</v>
      </c>
      <c r="K37" s="40"/>
      <c r="L37" s="135">
        <v>-12.8</v>
      </c>
      <c r="M37" s="59"/>
      <c r="N37" s="32">
        <f t="shared" si="2"/>
        <v>1.6999999999999993</v>
      </c>
      <c r="O37" s="32">
        <f t="shared" si="3"/>
        <v>-13.675000000000001</v>
      </c>
    </row>
    <row r="38" spans="1:15">
      <c r="A38" s="168"/>
      <c r="B38" s="170"/>
      <c r="C38" s="192"/>
      <c r="D38" s="192"/>
      <c r="E38" s="192"/>
      <c r="F38" s="40" t="s">
        <v>20</v>
      </c>
      <c r="G38" s="40">
        <v>-13.2</v>
      </c>
      <c r="H38" s="141">
        <v>-15</v>
      </c>
      <c r="I38" s="45"/>
      <c r="J38" s="84">
        <v>-13.6</v>
      </c>
      <c r="K38" s="40"/>
      <c r="L38" s="135">
        <v>-14.5</v>
      </c>
      <c r="M38" s="59"/>
      <c r="N38" s="32">
        <f t="shared" si="2"/>
        <v>1.8000000000000007</v>
      </c>
      <c r="O38" s="32">
        <f t="shared" si="3"/>
        <v>-14.074999999999999</v>
      </c>
    </row>
    <row r="39" spans="1:15">
      <c r="A39" s="168"/>
      <c r="B39" s="169" t="s">
        <v>92</v>
      </c>
      <c r="C39" s="192"/>
      <c r="D39" s="192"/>
      <c r="E39" s="192"/>
      <c r="F39" s="40" t="s">
        <v>19</v>
      </c>
      <c r="G39" s="40">
        <v>-13.1</v>
      </c>
      <c r="H39" s="141">
        <v>-14.2</v>
      </c>
      <c r="I39" s="45"/>
      <c r="J39" s="84">
        <v>-13.5</v>
      </c>
      <c r="K39" s="40"/>
      <c r="L39" s="136">
        <v>-12.6</v>
      </c>
      <c r="M39" s="59"/>
      <c r="N39" s="32">
        <f t="shared" si="2"/>
        <v>1.5999999999999996</v>
      </c>
      <c r="O39" s="32">
        <f t="shared" si="3"/>
        <v>-13.35</v>
      </c>
    </row>
    <row r="40" spans="1:15">
      <c r="A40" s="168"/>
      <c r="B40" s="170"/>
      <c r="C40" s="192"/>
      <c r="D40" s="192"/>
      <c r="E40" s="192"/>
      <c r="F40" s="40" t="s">
        <v>20</v>
      </c>
      <c r="G40" s="40">
        <v>-12.7</v>
      </c>
      <c r="H40" s="141">
        <v>-15</v>
      </c>
      <c r="I40" s="45"/>
      <c r="J40" s="84">
        <v>-13.4</v>
      </c>
      <c r="K40" s="40"/>
      <c r="L40" s="138">
        <v>-14.4</v>
      </c>
      <c r="M40" s="59"/>
      <c r="N40" s="32">
        <f t="shared" si="2"/>
        <v>2.3000000000000007</v>
      </c>
      <c r="O40" s="32">
        <f t="shared" si="3"/>
        <v>-13.875</v>
      </c>
    </row>
    <row r="41" spans="1:15">
      <c r="A41" s="168"/>
      <c r="B41" s="169" t="s">
        <v>93</v>
      </c>
      <c r="C41" s="192"/>
      <c r="D41" s="192"/>
      <c r="E41" s="192"/>
      <c r="F41" s="40" t="s">
        <v>19</v>
      </c>
      <c r="G41" s="40">
        <v>-13.3</v>
      </c>
      <c r="H41" s="141">
        <v>-13.9</v>
      </c>
      <c r="I41" s="45"/>
      <c r="J41" s="84">
        <v>-13.7</v>
      </c>
      <c r="K41" s="40"/>
      <c r="L41" s="136">
        <v>-12.8</v>
      </c>
      <c r="M41" s="59"/>
      <c r="N41" s="32">
        <f t="shared" si="2"/>
        <v>1.0999999999999996</v>
      </c>
      <c r="O41" s="32">
        <f t="shared" si="3"/>
        <v>-13.425000000000001</v>
      </c>
    </row>
    <row r="42" spans="1:15">
      <c r="A42" s="168"/>
      <c r="B42" s="170"/>
      <c r="C42" s="192"/>
      <c r="D42" s="192"/>
      <c r="E42" s="192"/>
      <c r="F42" s="40" t="s">
        <v>20</v>
      </c>
      <c r="G42" s="40">
        <v>-13.1</v>
      </c>
      <c r="H42" s="141">
        <v>-15</v>
      </c>
      <c r="I42" s="45"/>
      <c r="J42" s="84">
        <v>-13.1</v>
      </c>
      <c r="K42" s="40"/>
      <c r="L42" s="135">
        <v>-14.6</v>
      </c>
      <c r="M42" s="59"/>
      <c r="N42" s="32">
        <f t="shared" si="2"/>
        <v>1.9000000000000004</v>
      </c>
      <c r="O42" s="32">
        <f t="shared" si="3"/>
        <v>-13.950000000000001</v>
      </c>
    </row>
    <row r="43" spans="1:15">
      <c r="A43" s="168"/>
      <c r="B43" s="169" t="s">
        <v>94</v>
      </c>
      <c r="C43" s="192"/>
      <c r="D43" s="192"/>
      <c r="E43" s="192"/>
      <c r="F43" s="40" t="s">
        <v>19</v>
      </c>
      <c r="G43" s="40"/>
      <c r="H43" s="141">
        <v>-13.9</v>
      </c>
      <c r="I43" s="39"/>
      <c r="J43" s="84">
        <v>-13.6</v>
      </c>
      <c r="K43" s="40"/>
      <c r="L43" s="135">
        <v>-12.9</v>
      </c>
      <c r="M43" s="39"/>
      <c r="N43" s="32">
        <f t="shared" si="2"/>
        <v>1</v>
      </c>
      <c r="O43" s="32">
        <f t="shared" si="3"/>
        <v>-13.466666666666667</v>
      </c>
    </row>
    <row r="44" spans="1:15">
      <c r="A44" s="168"/>
      <c r="B44" s="170"/>
      <c r="C44" s="193"/>
      <c r="D44" s="193"/>
      <c r="E44" s="193"/>
      <c r="F44" s="40" t="s">
        <v>20</v>
      </c>
      <c r="G44" s="40"/>
      <c r="H44" s="141">
        <v>-15</v>
      </c>
      <c r="I44" s="39"/>
      <c r="J44" s="84">
        <v>-13.3</v>
      </c>
      <c r="K44" s="40"/>
      <c r="L44" s="135">
        <v>-14.7</v>
      </c>
      <c r="M44" s="39"/>
      <c r="N44" s="32">
        <f t="shared" si="2"/>
        <v>1.6999999999999993</v>
      </c>
      <c r="O44" s="32">
        <f t="shared" si="3"/>
        <v>-14.333333333333334</v>
      </c>
    </row>
    <row r="45" spans="1:15">
      <c r="A45" s="179" t="s">
        <v>32</v>
      </c>
      <c r="B45" s="169" t="s">
        <v>90</v>
      </c>
      <c r="C45" s="116">
        <v>4</v>
      </c>
      <c r="D45" s="116">
        <v>1</v>
      </c>
      <c r="E45" s="116">
        <v>4</v>
      </c>
      <c r="F45" s="40" t="s">
        <v>19</v>
      </c>
      <c r="G45" s="46"/>
      <c r="H45" s="141">
        <v>-10.6</v>
      </c>
      <c r="I45" s="45"/>
      <c r="J45" s="147">
        <v>-5.5</v>
      </c>
      <c r="K45" s="40"/>
      <c r="L45" s="27"/>
      <c r="M45" s="39"/>
      <c r="N45" s="32">
        <f t="shared" si="2"/>
        <v>5.0999999999999996</v>
      </c>
      <c r="O45" s="32">
        <f t="shared" si="3"/>
        <v>-8.0500000000000007</v>
      </c>
    </row>
    <row r="46" spans="1:15">
      <c r="A46" s="179"/>
      <c r="B46" s="179"/>
      <c r="C46" s="47">
        <v>22</v>
      </c>
      <c r="D46" s="47">
        <v>2</v>
      </c>
      <c r="E46" s="47">
        <v>9</v>
      </c>
      <c r="F46" s="40" t="s">
        <v>49</v>
      </c>
      <c r="G46" s="46"/>
      <c r="H46" s="141">
        <v>-11</v>
      </c>
      <c r="I46" s="45"/>
      <c r="J46" s="147">
        <v>-9.5</v>
      </c>
      <c r="K46" s="40"/>
      <c r="L46" s="27">
        <v>-9.8000000000000007</v>
      </c>
      <c r="M46" s="39"/>
      <c r="N46" s="32">
        <f t="shared" si="2"/>
        <v>1.5</v>
      </c>
      <c r="O46" s="32">
        <f t="shared" si="3"/>
        <v>-10.1</v>
      </c>
    </row>
    <row r="47" spans="1:15">
      <c r="A47" s="179"/>
      <c r="B47" s="169" t="s">
        <v>91</v>
      </c>
      <c r="C47" s="116">
        <v>4</v>
      </c>
      <c r="D47" s="116">
        <v>1</v>
      </c>
      <c r="E47" s="116">
        <v>4</v>
      </c>
      <c r="F47" s="40" t="s">
        <v>19</v>
      </c>
      <c r="G47" s="46"/>
      <c r="H47" s="141">
        <v>-10.8</v>
      </c>
      <c r="I47" s="45"/>
      <c r="J47" s="147">
        <v>-5.5</v>
      </c>
      <c r="K47" s="40"/>
      <c r="L47" s="27"/>
      <c r="M47" s="39"/>
      <c r="N47" s="32">
        <f t="shared" si="2"/>
        <v>5.3000000000000007</v>
      </c>
      <c r="O47" s="32">
        <f t="shared" si="3"/>
        <v>-8.15</v>
      </c>
    </row>
    <row r="48" spans="1:15">
      <c r="A48" s="179"/>
      <c r="B48" s="179"/>
      <c r="C48" s="47">
        <v>22</v>
      </c>
      <c r="D48" s="47">
        <v>2</v>
      </c>
      <c r="E48" s="47">
        <v>9</v>
      </c>
      <c r="F48" s="40" t="s">
        <v>49</v>
      </c>
      <c r="G48" s="46"/>
      <c r="H48" s="141">
        <v>-11</v>
      </c>
      <c r="I48" s="45"/>
      <c r="J48" s="147">
        <v>-9.5</v>
      </c>
      <c r="K48" s="40"/>
      <c r="L48" s="27">
        <v>-9.5</v>
      </c>
      <c r="M48" s="39"/>
      <c r="N48" s="32">
        <f t="shared" si="2"/>
        <v>1.5</v>
      </c>
      <c r="O48" s="32">
        <f t="shared" si="3"/>
        <v>-10</v>
      </c>
    </row>
    <row r="49" spans="1:15">
      <c r="A49" s="179"/>
      <c r="B49" s="169" t="s">
        <v>92</v>
      </c>
      <c r="C49" s="116">
        <v>4</v>
      </c>
      <c r="D49" s="116">
        <v>1</v>
      </c>
      <c r="E49" s="116">
        <v>4</v>
      </c>
      <c r="F49" s="40" t="s">
        <v>19</v>
      </c>
      <c r="G49" s="46"/>
      <c r="H49" s="141">
        <v>-10.1</v>
      </c>
      <c r="I49" s="45"/>
      <c r="J49" s="147">
        <v>-5.7</v>
      </c>
      <c r="K49" s="40"/>
      <c r="L49" s="27"/>
      <c r="M49" s="39"/>
      <c r="N49" s="32">
        <f t="shared" si="2"/>
        <v>4.3999999999999995</v>
      </c>
      <c r="O49" s="32">
        <f t="shared" si="3"/>
        <v>-7.9</v>
      </c>
    </row>
    <row r="50" spans="1:15">
      <c r="A50" s="179"/>
      <c r="B50" s="179"/>
      <c r="C50" s="47">
        <v>22</v>
      </c>
      <c r="D50" s="47">
        <v>2</v>
      </c>
      <c r="E50" s="47">
        <v>9</v>
      </c>
      <c r="F50" s="40" t="s">
        <v>49</v>
      </c>
      <c r="G50" s="46"/>
      <c r="H50" s="141">
        <v>-11</v>
      </c>
      <c r="I50" s="45"/>
      <c r="J50" s="147">
        <v>-9.5</v>
      </c>
      <c r="K50" s="40"/>
      <c r="L50" s="27">
        <v>-8.6999999999999993</v>
      </c>
      <c r="M50" s="39"/>
      <c r="N50" s="32">
        <f t="shared" si="2"/>
        <v>2.3000000000000007</v>
      </c>
      <c r="O50" s="32">
        <f t="shared" si="3"/>
        <v>-9.7333333333333325</v>
      </c>
    </row>
    <row r="51" spans="1:15">
      <c r="A51" s="179"/>
      <c r="B51" s="169" t="s">
        <v>93</v>
      </c>
      <c r="C51" s="116">
        <v>4</v>
      </c>
      <c r="D51" s="116">
        <v>1</v>
      </c>
      <c r="E51" s="116">
        <v>4</v>
      </c>
      <c r="F51" s="40" t="s">
        <v>19</v>
      </c>
      <c r="G51" s="46"/>
      <c r="H51" s="141">
        <v>-9.98</v>
      </c>
      <c r="I51" s="45"/>
      <c r="J51" s="147">
        <v>-5.7</v>
      </c>
      <c r="K51" s="40"/>
      <c r="L51" s="27"/>
      <c r="M51" s="39"/>
      <c r="N51" s="32">
        <f t="shared" si="2"/>
        <v>4.28</v>
      </c>
      <c r="O51" s="32">
        <f t="shared" si="3"/>
        <v>-7.84</v>
      </c>
    </row>
    <row r="52" spans="1:15">
      <c r="A52" s="179"/>
      <c r="B52" s="179"/>
      <c r="C52" s="47">
        <v>22</v>
      </c>
      <c r="D52" s="47">
        <v>2</v>
      </c>
      <c r="E52" s="47">
        <v>9</v>
      </c>
      <c r="F52" s="40" t="s">
        <v>49</v>
      </c>
      <c r="G52" s="46"/>
      <c r="H52" s="141">
        <v>-11</v>
      </c>
      <c r="I52" s="45"/>
      <c r="J52" s="147">
        <v>-9.1999999999999993</v>
      </c>
      <c r="K52" s="40"/>
      <c r="L52" s="27">
        <v>-8.4</v>
      </c>
      <c r="M52" s="39"/>
      <c r="N52" s="32">
        <f t="shared" si="2"/>
        <v>2.5999999999999996</v>
      </c>
      <c r="O52" s="32">
        <f t="shared" si="3"/>
        <v>-9.5333333333333332</v>
      </c>
    </row>
    <row r="53" spans="1:15">
      <c r="A53" s="179"/>
      <c r="B53" s="169" t="s">
        <v>94</v>
      </c>
      <c r="C53" s="116">
        <v>4</v>
      </c>
      <c r="D53" s="116">
        <v>1</v>
      </c>
      <c r="E53" s="116">
        <v>4</v>
      </c>
      <c r="F53" s="40" t="s">
        <v>19</v>
      </c>
      <c r="G53" s="46"/>
      <c r="H53" s="141">
        <v>-10.18</v>
      </c>
      <c r="I53" s="46"/>
      <c r="J53" s="147">
        <v>-5.4</v>
      </c>
      <c r="K53" s="40"/>
      <c r="L53" s="27"/>
      <c r="M53" s="39"/>
      <c r="N53" s="32">
        <f t="shared" si="2"/>
        <v>4.7799999999999994</v>
      </c>
      <c r="O53" s="32">
        <f t="shared" si="3"/>
        <v>-7.79</v>
      </c>
    </row>
    <row r="54" spans="1:15">
      <c r="A54" s="179"/>
      <c r="B54" s="179"/>
      <c r="C54" s="47">
        <v>22</v>
      </c>
      <c r="D54" s="47">
        <v>2</v>
      </c>
      <c r="E54" s="47">
        <v>9</v>
      </c>
      <c r="F54" s="40" t="s">
        <v>49</v>
      </c>
      <c r="G54" s="46"/>
      <c r="H54" s="141">
        <v>-11</v>
      </c>
      <c r="I54" s="46"/>
      <c r="J54" s="147">
        <v>-9.6</v>
      </c>
      <c r="K54" s="40"/>
      <c r="L54" s="27">
        <v>-8.6999999999999993</v>
      </c>
      <c r="M54" s="39"/>
      <c r="N54" s="32">
        <f t="shared" si="2"/>
        <v>2.3000000000000007</v>
      </c>
      <c r="O54" s="32">
        <f t="shared" si="3"/>
        <v>-9.7666666666666675</v>
      </c>
    </row>
    <row r="55" spans="1:15" ht="25.5">
      <c r="A55" s="168" t="s">
        <v>33</v>
      </c>
      <c r="B55" s="169" t="s">
        <v>90</v>
      </c>
      <c r="C55" s="171">
        <v>16</v>
      </c>
      <c r="D55" s="171">
        <v>14</v>
      </c>
      <c r="E55" s="171">
        <v>1</v>
      </c>
      <c r="F55" s="48" t="s">
        <v>16</v>
      </c>
      <c r="G55" s="48">
        <v>-9.4</v>
      </c>
      <c r="H55" s="141">
        <v>-14</v>
      </c>
      <c r="I55" s="46"/>
      <c r="J55" s="84">
        <v>-9.6</v>
      </c>
      <c r="K55" s="40"/>
      <c r="L55" s="133">
        <v>-9</v>
      </c>
      <c r="M55" s="43"/>
      <c r="N55" s="32">
        <f t="shared" si="2"/>
        <v>5</v>
      </c>
      <c r="O55" s="32">
        <f t="shared" si="3"/>
        <v>-10.5</v>
      </c>
    </row>
    <row r="56" spans="1:15" ht="25.5">
      <c r="A56" s="168"/>
      <c r="B56" s="179"/>
      <c r="C56" s="173">
        <v>16</v>
      </c>
      <c r="D56" s="173">
        <v>14</v>
      </c>
      <c r="E56" s="173">
        <v>1</v>
      </c>
      <c r="F56" s="48" t="s">
        <v>17</v>
      </c>
      <c r="G56" s="48">
        <v>-9.9</v>
      </c>
      <c r="H56" s="141">
        <v>-13</v>
      </c>
      <c r="I56" s="46"/>
      <c r="J56" s="84">
        <v>-10.7</v>
      </c>
      <c r="K56" s="40"/>
      <c r="L56" s="137">
        <v>-9.8000000000000007</v>
      </c>
      <c r="M56" s="39"/>
      <c r="N56" s="32">
        <f t="shared" si="2"/>
        <v>3.1999999999999993</v>
      </c>
      <c r="O56" s="32">
        <f t="shared" si="3"/>
        <v>-10.849999999999998</v>
      </c>
    </row>
    <row r="57" spans="1:15" ht="25.5">
      <c r="A57" s="168"/>
      <c r="B57" s="179"/>
      <c r="C57" s="47">
        <v>16</v>
      </c>
      <c r="D57" s="47">
        <v>4</v>
      </c>
      <c r="E57" s="47">
        <v>3</v>
      </c>
      <c r="F57" s="48" t="s">
        <v>16</v>
      </c>
      <c r="G57" s="48"/>
      <c r="H57" s="141">
        <v>-12.9</v>
      </c>
      <c r="I57" s="46"/>
      <c r="J57" s="84">
        <v>-9.1</v>
      </c>
      <c r="K57" s="40"/>
      <c r="L57" s="69"/>
      <c r="M57" s="39"/>
      <c r="N57" s="32">
        <f t="shared" si="2"/>
        <v>3.8000000000000007</v>
      </c>
      <c r="O57" s="32">
        <f t="shared" si="3"/>
        <v>-11</v>
      </c>
    </row>
    <row r="58" spans="1:15" ht="25.5">
      <c r="A58" s="168"/>
      <c r="B58" s="169" t="s">
        <v>91</v>
      </c>
      <c r="C58" s="171">
        <v>16</v>
      </c>
      <c r="D58" s="171">
        <v>14</v>
      </c>
      <c r="E58" s="171">
        <v>1</v>
      </c>
      <c r="F58" s="48" t="s">
        <v>16</v>
      </c>
      <c r="G58" s="48">
        <v>-9.1</v>
      </c>
      <c r="H58" s="141">
        <v>-14</v>
      </c>
      <c r="I58" s="46"/>
      <c r="J58" s="84">
        <v>-9.6</v>
      </c>
      <c r="K58" s="40"/>
      <c r="L58" s="133">
        <v>-8.6999999999999993</v>
      </c>
      <c r="M58" s="29"/>
      <c r="N58" s="32">
        <f t="shared" si="2"/>
        <v>5.3000000000000007</v>
      </c>
      <c r="O58" s="32">
        <f t="shared" si="3"/>
        <v>-10.350000000000001</v>
      </c>
    </row>
    <row r="59" spans="1:15" ht="25.5">
      <c r="A59" s="168"/>
      <c r="B59" s="179"/>
      <c r="C59" s="173">
        <v>16</v>
      </c>
      <c r="D59" s="173">
        <v>14</v>
      </c>
      <c r="E59" s="173">
        <v>1</v>
      </c>
      <c r="F59" s="48" t="s">
        <v>17</v>
      </c>
      <c r="G59" s="48">
        <v>-9.6</v>
      </c>
      <c r="H59" s="141">
        <v>-13</v>
      </c>
      <c r="I59" s="46"/>
      <c r="J59" s="84">
        <v>-10.7</v>
      </c>
      <c r="K59" s="40"/>
      <c r="L59" s="137">
        <v>-9.8000000000000007</v>
      </c>
      <c r="M59" s="39"/>
      <c r="N59" s="32">
        <f t="shared" si="2"/>
        <v>3.4000000000000004</v>
      </c>
      <c r="O59" s="32">
        <f t="shared" si="3"/>
        <v>-10.774999999999999</v>
      </c>
    </row>
    <row r="60" spans="1:15" ht="25.5">
      <c r="A60" s="168"/>
      <c r="B60" s="179"/>
      <c r="C60" s="47">
        <v>16</v>
      </c>
      <c r="D60" s="47">
        <v>4</v>
      </c>
      <c r="E60" s="47">
        <v>3</v>
      </c>
      <c r="F60" s="48" t="s">
        <v>16</v>
      </c>
      <c r="G60" s="48"/>
      <c r="H60" s="141">
        <v>-12</v>
      </c>
      <c r="I60" s="46"/>
      <c r="J60" s="84">
        <v>-9.1999999999999993</v>
      </c>
      <c r="K60" s="40"/>
      <c r="L60" s="69"/>
      <c r="M60" s="39"/>
      <c r="N60" s="32">
        <f t="shared" si="2"/>
        <v>2.8000000000000007</v>
      </c>
      <c r="O60" s="32">
        <f t="shared" si="3"/>
        <v>-10.6</v>
      </c>
    </row>
    <row r="61" spans="1:15" ht="25.5">
      <c r="A61" s="168"/>
      <c r="B61" s="169" t="s">
        <v>92</v>
      </c>
      <c r="C61" s="171">
        <v>16</v>
      </c>
      <c r="D61" s="171">
        <v>14</v>
      </c>
      <c r="E61" s="171">
        <v>1</v>
      </c>
      <c r="F61" s="48" t="s">
        <v>16</v>
      </c>
      <c r="G61" s="48">
        <v>-8.8000000000000007</v>
      </c>
      <c r="H61" s="141">
        <v>-14</v>
      </c>
      <c r="I61" s="46"/>
      <c r="J61" s="84">
        <v>-9.1</v>
      </c>
      <c r="K61" s="40"/>
      <c r="L61" s="134">
        <v>-8.3000000000000007</v>
      </c>
      <c r="M61" s="39"/>
      <c r="N61" s="32">
        <f t="shared" si="2"/>
        <v>5.6999999999999993</v>
      </c>
      <c r="O61" s="32">
        <f t="shared" si="3"/>
        <v>-10.050000000000001</v>
      </c>
    </row>
    <row r="62" spans="1:15" ht="25.5">
      <c r="A62" s="168"/>
      <c r="B62" s="179"/>
      <c r="C62" s="173">
        <v>16</v>
      </c>
      <c r="D62" s="173">
        <v>14</v>
      </c>
      <c r="E62" s="173">
        <v>1</v>
      </c>
      <c r="F62" s="48" t="s">
        <v>17</v>
      </c>
      <c r="G62" s="48">
        <v>-9.4</v>
      </c>
      <c r="H62" s="141">
        <v>-13</v>
      </c>
      <c r="I62" s="46"/>
      <c r="J62" s="84">
        <v>-10.1</v>
      </c>
      <c r="K62" s="40"/>
      <c r="L62" s="134">
        <v>-9.4</v>
      </c>
      <c r="M62" s="39"/>
      <c r="N62" s="32">
        <f t="shared" si="2"/>
        <v>3.5999999999999996</v>
      </c>
      <c r="O62" s="32">
        <f t="shared" si="3"/>
        <v>-10.475</v>
      </c>
    </row>
    <row r="63" spans="1:15" ht="25.5">
      <c r="A63" s="168"/>
      <c r="B63" s="179"/>
      <c r="C63" s="47">
        <v>16</v>
      </c>
      <c r="D63" s="47">
        <v>4</v>
      </c>
      <c r="E63" s="47">
        <v>3</v>
      </c>
      <c r="F63" s="48" t="s">
        <v>16</v>
      </c>
      <c r="G63" s="48"/>
      <c r="H63" s="141">
        <v>-12</v>
      </c>
      <c r="I63" s="46"/>
      <c r="J63" s="84">
        <v>-9</v>
      </c>
      <c r="K63" s="40"/>
      <c r="L63" s="69"/>
      <c r="M63" s="39"/>
      <c r="N63" s="32">
        <f t="shared" si="2"/>
        <v>3</v>
      </c>
      <c r="O63" s="32">
        <f t="shared" si="3"/>
        <v>-10.5</v>
      </c>
    </row>
    <row r="64" spans="1:15" ht="25.5">
      <c r="A64" s="168"/>
      <c r="B64" s="169" t="s">
        <v>93</v>
      </c>
      <c r="C64" s="171">
        <v>16</v>
      </c>
      <c r="D64" s="171">
        <v>14</v>
      </c>
      <c r="E64" s="171">
        <v>1</v>
      </c>
      <c r="F64" s="48" t="s">
        <v>16</v>
      </c>
      <c r="G64" s="48">
        <v>-9.1999999999999993</v>
      </c>
      <c r="H64" s="141">
        <v>-14</v>
      </c>
      <c r="I64" s="46"/>
      <c r="J64" s="84">
        <v>-9.4</v>
      </c>
      <c r="K64" s="40"/>
      <c r="L64" s="135">
        <v>-8.5</v>
      </c>
      <c r="M64" s="39"/>
      <c r="N64" s="32">
        <f t="shared" si="2"/>
        <v>5.5</v>
      </c>
      <c r="O64" s="32">
        <f t="shared" si="3"/>
        <v>-10.275</v>
      </c>
    </row>
    <row r="65" spans="1:15" ht="25.5">
      <c r="A65" s="168"/>
      <c r="B65" s="179"/>
      <c r="C65" s="173">
        <v>16</v>
      </c>
      <c r="D65" s="173">
        <v>14</v>
      </c>
      <c r="E65" s="173">
        <v>1</v>
      </c>
      <c r="F65" s="48" t="s">
        <v>17</v>
      </c>
      <c r="G65" s="48">
        <v>-9.6999999999999993</v>
      </c>
      <c r="H65" s="141">
        <v>-13</v>
      </c>
      <c r="I65" s="46"/>
      <c r="J65" s="84">
        <v>-10.4</v>
      </c>
      <c r="K65" s="40"/>
      <c r="L65" s="136">
        <v>-9.6</v>
      </c>
      <c r="M65" s="39"/>
      <c r="N65" s="32">
        <f t="shared" si="2"/>
        <v>3.4000000000000004</v>
      </c>
      <c r="O65" s="32">
        <f t="shared" si="3"/>
        <v>-10.675000000000001</v>
      </c>
    </row>
    <row r="66" spans="1:15" ht="25.5">
      <c r="A66" s="168"/>
      <c r="B66" s="179"/>
      <c r="C66" s="47">
        <v>16</v>
      </c>
      <c r="D66" s="47">
        <v>4</v>
      </c>
      <c r="E66" s="47">
        <v>3</v>
      </c>
      <c r="F66" s="48" t="s">
        <v>16</v>
      </c>
      <c r="G66" s="48"/>
      <c r="H66" s="141">
        <v>-12</v>
      </c>
      <c r="I66" s="46"/>
      <c r="J66" s="84">
        <v>-9</v>
      </c>
      <c r="K66" s="40"/>
      <c r="L66" s="69"/>
      <c r="M66" s="39"/>
      <c r="N66" s="32">
        <f t="shared" si="2"/>
        <v>3</v>
      </c>
      <c r="O66" s="32">
        <f t="shared" si="3"/>
        <v>-10.5</v>
      </c>
    </row>
    <row r="67" spans="1:15" ht="25.5">
      <c r="A67" s="168"/>
      <c r="B67" s="169" t="s">
        <v>94</v>
      </c>
      <c r="C67" s="171">
        <v>16</v>
      </c>
      <c r="D67" s="171">
        <v>14</v>
      </c>
      <c r="E67" s="171">
        <v>1</v>
      </c>
      <c r="F67" s="48" t="s">
        <v>16</v>
      </c>
      <c r="G67" s="48"/>
      <c r="H67" s="141">
        <v>-14</v>
      </c>
      <c r="I67" s="46"/>
      <c r="J67" s="84">
        <v>-9.3000000000000007</v>
      </c>
      <c r="K67" s="40"/>
      <c r="L67" s="135">
        <v>-8.6999999999999993</v>
      </c>
      <c r="M67" s="59"/>
      <c r="N67" s="32">
        <f t="shared" si="2"/>
        <v>5.3000000000000007</v>
      </c>
      <c r="O67" s="32">
        <f t="shared" si="3"/>
        <v>-10.666666666666666</v>
      </c>
    </row>
    <row r="68" spans="1:15" ht="25.5">
      <c r="A68" s="168"/>
      <c r="B68" s="179"/>
      <c r="C68" s="173">
        <v>16</v>
      </c>
      <c r="D68" s="173">
        <v>14</v>
      </c>
      <c r="E68" s="173">
        <v>1</v>
      </c>
      <c r="F68" s="48" t="s">
        <v>17</v>
      </c>
      <c r="G68" s="48"/>
      <c r="H68" s="141">
        <v>-13</v>
      </c>
      <c r="I68" s="46"/>
      <c r="J68" s="84">
        <v>-10.4</v>
      </c>
      <c r="K68" s="40"/>
      <c r="L68" s="136">
        <v>-9.6999999999999993</v>
      </c>
      <c r="M68" s="39"/>
      <c r="N68" s="32">
        <f t="shared" si="2"/>
        <v>3.3000000000000007</v>
      </c>
      <c r="O68" s="32">
        <f t="shared" si="3"/>
        <v>-11.033333333333331</v>
      </c>
    </row>
    <row r="69" spans="1:15" ht="25.5">
      <c r="A69" s="168"/>
      <c r="B69" s="179"/>
      <c r="C69" s="47">
        <v>16</v>
      </c>
      <c r="D69" s="47">
        <v>4</v>
      </c>
      <c r="E69" s="47">
        <v>3</v>
      </c>
      <c r="F69" s="48" t="s">
        <v>16</v>
      </c>
      <c r="G69" s="48"/>
      <c r="H69" s="141">
        <v>-12</v>
      </c>
      <c r="I69" s="46"/>
      <c r="J69" s="84">
        <v>-9</v>
      </c>
      <c r="K69" s="40"/>
      <c r="L69" s="69"/>
      <c r="M69" s="39"/>
      <c r="N69" s="32">
        <f t="shared" si="2"/>
        <v>3</v>
      </c>
      <c r="O69" s="32">
        <f t="shared" si="3"/>
        <v>-10.5</v>
      </c>
    </row>
    <row r="70" spans="1:15" ht="25.5">
      <c r="A70" s="168" t="s">
        <v>34</v>
      </c>
      <c r="B70" s="169" t="s">
        <v>90</v>
      </c>
      <c r="C70" s="171">
        <v>22</v>
      </c>
      <c r="D70" s="171">
        <v>14</v>
      </c>
      <c r="E70" s="171">
        <v>1</v>
      </c>
      <c r="F70" s="48" t="s">
        <v>16</v>
      </c>
      <c r="G70" s="48">
        <v>-8</v>
      </c>
      <c r="H70" s="141">
        <v>-12.9</v>
      </c>
      <c r="I70" s="46"/>
      <c r="J70" s="84">
        <v>-8.6</v>
      </c>
      <c r="K70" s="40"/>
      <c r="L70" s="69">
        <v>-7.8</v>
      </c>
      <c r="M70" s="59"/>
      <c r="N70" s="32">
        <f t="shared" si="2"/>
        <v>5.1000000000000005</v>
      </c>
      <c r="O70" s="32">
        <f t="shared" si="3"/>
        <v>-9.3249999999999993</v>
      </c>
    </row>
    <row r="71" spans="1:15" ht="25.5">
      <c r="A71" s="168"/>
      <c r="B71" s="170"/>
      <c r="C71" s="172"/>
      <c r="D71" s="172">
        <v>14</v>
      </c>
      <c r="E71" s="172">
        <v>1</v>
      </c>
      <c r="F71" s="48" t="s">
        <v>17</v>
      </c>
      <c r="G71" s="48">
        <v>-8.3000000000000007</v>
      </c>
      <c r="H71" s="141">
        <v>-12.2</v>
      </c>
      <c r="I71" s="46"/>
      <c r="J71" s="84">
        <v>-9.5</v>
      </c>
      <c r="K71" s="40"/>
      <c r="L71" s="69">
        <v>-8.8000000000000007</v>
      </c>
      <c r="M71" s="39"/>
      <c r="N71" s="32">
        <f t="shared" si="2"/>
        <v>3.8999999999999986</v>
      </c>
      <c r="O71" s="32">
        <f t="shared" si="3"/>
        <v>-9.6999999999999993</v>
      </c>
    </row>
    <row r="72" spans="1:15" ht="25.5">
      <c r="A72" s="168"/>
      <c r="B72" s="169" t="s">
        <v>91</v>
      </c>
      <c r="C72" s="172"/>
      <c r="D72" s="172"/>
      <c r="E72" s="172"/>
      <c r="F72" s="48" t="s">
        <v>16</v>
      </c>
      <c r="G72" s="48">
        <v>-8</v>
      </c>
      <c r="H72" s="141">
        <v>-12.6</v>
      </c>
      <c r="I72" s="46"/>
      <c r="J72" s="84">
        <v>-8.6</v>
      </c>
      <c r="K72" s="40"/>
      <c r="L72" s="69">
        <v>-7.8</v>
      </c>
      <c r="M72" s="39"/>
      <c r="N72" s="32">
        <f t="shared" si="2"/>
        <v>4.8</v>
      </c>
      <c r="O72" s="32">
        <f t="shared" si="3"/>
        <v>-9.25</v>
      </c>
    </row>
    <row r="73" spans="1:15" ht="25.5">
      <c r="A73" s="168"/>
      <c r="B73" s="170"/>
      <c r="C73" s="172"/>
      <c r="D73" s="172"/>
      <c r="E73" s="172"/>
      <c r="F73" s="48" t="s">
        <v>17</v>
      </c>
      <c r="G73" s="48">
        <v>-8.3000000000000007</v>
      </c>
      <c r="H73" s="141">
        <v>-11.7</v>
      </c>
      <c r="I73" s="46"/>
      <c r="J73" s="84">
        <v>-9.4</v>
      </c>
      <c r="K73" s="40"/>
      <c r="L73" s="69">
        <v>-8.8000000000000007</v>
      </c>
      <c r="M73" s="39"/>
      <c r="N73" s="32">
        <f t="shared" si="2"/>
        <v>3.3999999999999986</v>
      </c>
      <c r="O73" s="32">
        <f t="shared" si="3"/>
        <v>-9.5500000000000007</v>
      </c>
    </row>
    <row r="74" spans="1:15" ht="25.5">
      <c r="A74" s="168"/>
      <c r="B74" s="169" t="s">
        <v>92</v>
      </c>
      <c r="C74" s="172"/>
      <c r="D74" s="172"/>
      <c r="E74" s="172"/>
      <c r="F74" s="48" t="s">
        <v>16</v>
      </c>
      <c r="G74" s="48">
        <v>-7.5</v>
      </c>
      <c r="H74" s="141">
        <v>-12</v>
      </c>
      <c r="I74" s="46"/>
      <c r="J74" s="84">
        <v>-8</v>
      </c>
      <c r="K74" s="40"/>
      <c r="L74" s="69">
        <v>-7.4</v>
      </c>
      <c r="M74" s="39"/>
      <c r="N74" s="32">
        <f t="shared" si="2"/>
        <v>4.5999999999999996</v>
      </c>
      <c r="O74" s="32">
        <f t="shared" si="3"/>
        <v>-8.7249999999999996</v>
      </c>
    </row>
    <row r="75" spans="1:15" ht="25.5">
      <c r="A75" s="168"/>
      <c r="B75" s="170"/>
      <c r="C75" s="172"/>
      <c r="D75" s="172"/>
      <c r="E75" s="172"/>
      <c r="F75" s="48" t="s">
        <v>17</v>
      </c>
      <c r="G75" s="48">
        <v>-7.9</v>
      </c>
      <c r="H75" s="141">
        <v>-11.8</v>
      </c>
      <c r="I75" s="46"/>
      <c r="J75" s="84">
        <v>-8.8000000000000007</v>
      </c>
      <c r="K75" s="40"/>
      <c r="L75" s="69">
        <v>-8.3000000000000007</v>
      </c>
      <c r="M75" s="39"/>
      <c r="N75" s="32">
        <f t="shared" si="2"/>
        <v>3.9000000000000004</v>
      </c>
      <c r="O75" s="32">
        <f t="shared" si="3"/>
        <v>-9.2000000000000011</v>
      </c>
    </row>
    <row r="76" spans="1:15" ht="25.5">
      <c r="A76" s="168"/>
      <c r="B76" s="169" t="s">
        <v>93</v>
      </c>
      <c r="C76" s="172"/>
      <c r="D76" s="172"/>
      <c r="E76" s="172"/>
      <c r="F76" s="48" t="s">
        <v>16</v>
      </c>
      <c r="G76" s="48">
        <v>-7.8</v>
      </c>
      <c r="H76" s="141">
        <v>-12.5</v>
      </c>
      <c r="I76" s="46"/>
      <c r="J76" s="84">
        <v>-8.4</v>
      </c>
      <c r="K76" s="40"/>
      <c r="L76" s="69">
        <v>-7.6</v>
      </c>
      <c r="M76" s="39"/>
      <c r="N76" s="32">
        <f t="shared" si="2"/>
        <v>4.9000000000000004</v>
      </c>
      <c r="O76" s="32">
        <f t="shared" si="3"/>
        <v>-9.0750000000000011</v>
      </c>
    </row>
    <row r="77" spans="1:15" ht="25.5">
      <c r="A77" s="168"/>
      <c r="B77" s="170"/>
      <c r="C77" s="172"/>
      <c r="D77" s="172"/>
      <c r="E77" s="172"/>
      <c r="F77" s="48" t="s">
        <v>17</v>
      </c>
      <c r="G77" s="48">
        <v>-8.1</v>
      </c>
      <c r="H77" s="141">
        <v>-11.6</v>
      </c>
      <c r="I77" s="46"/>
      <c r="J77" s="84">
        <v>-9.1</v>
      </c>
      <c r="K77" s="40"/>
      <c r="L77" s="69">
        <v>-8.6</v>
      </c>
      <c r="M77" s="39"/>
      <c r="N77" s="32">
        <f t="shared" si="2"/>
        <v>3.5</v>
      </c>
      <c r="O77" s="32">
        <f t="shared" si="3"/>
        <v>-9.35</v>
      </c>
    </row>
    <row r="78" spans="1:15" ht="25.5">
      <c r="A78" s="168"/>
      <c r="B78" s="169" t="s">
        <v>94</v>
      </c>
      <c r="C78" s="172"/>
      <c r="D78" s="172">
        <v>14</v>
      </c>
      <c r="E78" s="172">
        <v>1</v>
      </c>
      <c r="F78" s="48" t="s">
        <v>16</v>
      </c>
      <c r="G78" s="48"/>
      <c r="H78" s="141">
        <v>-12.7</v>
      </c>
      <c r="I78" s="46"/>
      <c r="J78" s="84">
        <v>-8.1</v>
      </c>
      <c r="K78" s="40"/>
      <c r="L78" s="69">
        <v>-7.5</v>
      </c>
      <c r="M78" s="39"/>
      <c r="N78" s="32">
        <f t="shared" si="2"/>
        <v>5.1999999999999993</v>
      </c>
      <c r="O78" s="32">
        <f t="shared" si="3"/>
        <v>-9.4333333333333318</v>
      </c>
    </row>
    <row r="79" spans="1:15" ht="25.5">
      <c r="A79" s="168"/>
      <c r="B79" s="170"/>
      <c r="C79" s="173"/>
      <c r="D79" s="173">
        <v>14</v>
      </c>
      <c r="E79" s="173">
        <v>1</v>
      </c>
      <c r="F79" s="48" t="s">
        <v>17</v>
      </c>
      <c r="G79" s="48"/>
      <c r="H79" s="141">
        <v>-12</v>
      </c>
      <c r="I79" s="48"/>
      <c r="J79" s="84">
        <v>-9</v>
      </c>
      <c r="K79" s="40"/>
      <c r="L79" s="69">
        <v>-8.5</v>
      </c>
      <c r="M79" s="39"/>
      <c r="N79" s="32">
        <f>MAX(G79:M79)-MIN(G79:M79)</f>
        <v>3.5</v>
      </c>
      <c r="O79" s="32">
        <f>AVERAGE(G79:M79)</f>
        <v>-9.8333333333333339</v>
      </c>
    </row>
    <row r="80" spans="1:15">
      <c r="A80"/>
      <c r="B80"/>
      <c r="C80"/>
      <c r="D80"/>
      <c r="E80"/>
      <c r="F80"/>
      <c r="G80"/>
      <c r="H80" s="26"/>
      <c r="I80"/>
      <c r="J80" s="26"/>
      <c r="K80" s="26"/>
    </row>
    <row r="81" spans="1:11">
      <c r="A81"/>
      <c r="B81"/>
      <c r="C81"/>
      <c r="D81"/>
      <c r="E81"/>
      <c r="F81"/>
      <c r="G81"/>
      <c r="H81" s="26"/>
      <c r="I81"/>
      <c r="J81" s="26"/>
      <c r="K81" s="26"/>
    </row>
    <row r="82" spans="1:11">
      <c r="A82"/>
      <c r="B82"/>
      <c r="C82"/>
      <c r="D82"/>
      <c r="E82"/>
      <c r="F82"/>
      <c r="G82"/>
      <c r="H82" s="26"/>
      <c r="I82"/>
      <c r="J82" s="26"/>
      <c r="K82" s="26"/>
    </row>
    <row r="83" spans="1:11">
      <c r="A83"/>
      <c r="B83"/>
      <c r="C83"/>
      <c r="D83"/>
      <c r="E83"/>
      <c r="F83"/>
      <c r="G83"/>
      <c r="H83" s="26"/>
      <c r="I83"/>
      <c r="J83" s="26"/>
      <c r="K83" s="26"/>
    </row>
    <row r="84" spans="1:11">
      <c r="A84"/>
      <c r="B84"/>
      <c r="C84"/>
      <c r="D84"/>
      <c r="E84"/>
      <c r="F84"/>
      <c r="G84"/>
      <c r="H84" s="26"/>
      <c r="I84"/>
      <c r="J84" s="26"/>
      <c r="K84" s="26"/>
    </row>
  </sheetData>
  <mergeCells count="79"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  <mergeCell ref="D55:D56"/>
    <mergeCell ref="B58:B60"/>
    <mergeCell ref="C58:C59"/>
    <mergeCell ref="D58:D59"/>
    <mergeCell ref="C67:C68"/>
    <mergeCell ref="D67:D68"/>
    <mergeCell ref="E58:E59"/>
    <mergeCell ref="C61:C62"/>
    <mergeCell ref="D61:D62"/>
    <mergeCell ref="E61:E62"/>
    <mergeCell ref="B64:B66"/>
    <mergeCell ref="C64:C65"/>
    <mergeCell ref="D64:D65"/>
    <mergeCell ref="E64:E65"/>
    <mergeCell ref="C35:C44"/>
    <mergeCell ref="D35:D44"/>
    <mergeCell ref="E35:E44"/>
    <mergeCell ref="B37:B38"/>
    <mergeCell ref="B39:B40"/>
    <mergeCell ref="B41:B42"/>
    <mergeCell ref="B43:B44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C6:C9"/>
    <mergeCell ref="D6:D9"/>
    <mergeCell ref="E6:E9"/>
    <mergeCell ref="B8:B9"/>
    <mergeCell ref="A10:A13"/>
    <mergeCell ref="B10:B11"/>
    <mergeCell ref="B12:B13"/>
    <mergeCell ref="A1:B1"/>
    <mergeCell ref="A2:A5"/>
    <mergeCell ref="B2:B3"/>
    <mergeCell ref="B4:B5"/>
    <mergeCell ref="A6:A9"/>
    <mergeCell ref="B6:B7"/>
  </mergeCells>
  <phoneticPr fontId="1" type="noConversion"/>
  <hyperlinks>
    <hyperlink ref="F11" r:id="rId1"/>
    <hyperlink ref="F13" r:id="rId2"/>
    <hyperlink ref="F46" r:id="rId3"/>
    <hyperlink ref="F54" r:id="rId4"/>
    <hyperlink ref="F48" r:id="rId5"/>
    <hyperlink ref="F50" r:id="rId6"/>
    <hyperlink ref="F52" r:id="rId7"/>
  </hyperlinks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52"/>
  <sheetViews>
    <sheetView workbookViewId="0">
      <pane ySplit="1" topLeftCell="A23" activePane="bottomLeft" state="frozen"/>
      <selection pane="bottomLeft" activeCell="B31" sqref="B31:B32"/>
    </sheetView>
  </sheetViews>
  <sheetFormatPr defaultColWidth="8.875" defaultRowHeight="14.25"/>
  <cols>
    <col min="1" max="1" width="9.625" style="3" customWidth="1"/>
    <col min="2" max="2" width="13.75" style="3" customWidth="1"/>
    <col min="3" max="4" width="8.875" style="3"/>
    <col min="5" max="5" width="12.875" style="3" customWidth="1"/>
    <col min="6" max="6" width="12.625" style="3" customWidth="1"/>
    <col min="7" max="7" width="8.875" style="3"/>
    <col min="8" max="8" width="8.875" style="28"/>
    <col min="9" max="9" width="8.875" style="3"/>
    <col min="10" max="13" width="8.875" style="28"/>
  </cols>
  <sheetData>
    <row r="1" spans="1:17" ht="38.25">
      <c r="A1" s="187" t="s">
        <v>100</v>
      </c>
      <c r="B1" s="188"/>
      <c r="C1" s="48" t="s">
        <v>13</v>
      </c>
      <c r="D1" s="48" t="s">
        <v>14</v>
      </c>
      <c r="E1" s="48" t="s">
        <v>15</v>
      </c>
      <c r="F1" s="48" t="s">
        <v>35</v>
      </c>
      <c r="G1" s="46" t="s">
        <v>0</v>
      </c>
      <c r="H1" s="27" t="s">
        <v>1</v>
      </c>
      <c r="I1" s="13" t="s">
        <v>9</v>
      </c>
      <c r="J1" s="27" t="s">
        <v>132</v>
      </c>
      <c r="K1" s="27" t="s">
        <v>11</v>
      </c>
      <c r="L1" s="27" t="s">
        <v>125</v>
      </c>
      <c r="M1" s="27" t="s">
        <v>48</v>
      </c>
      <c r="N1" s="46" t="s">
        <v>23</v>
      </c>
      <c r="O1" s="46" t="s">
        <v>27</v>
      </c>
    </row>
    <row r="2" spans="1:17" ht="17.25" customHeight="1">
      <c r="A2" s="168" t="s">
        <v>30</v>
      </c>
      <c r="B2" s="169" t="s">
        <v>105</v>
      </c>
      <c r="C2" s="48">
        <v>1</v>
      </c>
      <c r="D2" s="48">
        <v>1</v>
      </c>
      <c r="E2" s="48">
        <v>1</v>
      </c>
      <c r="F2" s="48"/>
      <c r="G2" s="85">
        <v>7.12</v>
      </c>
      <c r="H2" s="85"/>
      <c r="I2" s="85"/>
      <c r="J2" s="85">
        <v>6.4</v>
      </c>
      <c r="K2" s="85">
        <v>5.66</v>
      </c>
      <c r="L2" s="84">
        <v>7.2</v>
      </c>
      <c r="M2" s="84"/>
      <c r="N2" s="32">
        <f>MAX(G2:M2)-MIN(G2:M2)</f>
        <v>1.54</v>
      </c>
      <c r="O2" s="32">
        <f>AVERAGE(G2:M2)</f>
        <v>6.5949999999999998</v>
      </c>
    </row>
    <row r="3" spans="1:17">
      <c r="A3" s="168"/>
      <c r="B3" s="170"/>
      <c r="C3" s="48">
        <v>1</v>
      </c>
      <c r="D3" s="48">
        <v>2</v>
      </c>
      <c r="E3" s="48">
        <v>1</v>
      </c>
      <c r="F3" s="48"/>
      <c r="G3" s="85">
        <v>2.4</v>
      </c>
      <c r="H3" s="85"/>
      <c r="I3" s="85"/>
      <c r="J3" s="85">
        <v>1.72</v>
      </c>
      <c r="K3" s="85">
        <v>0.35</v>
      </c>
      <c r="L3" s="84">
        <v>3.2</v>
      </c>
      <c r="M3" s="84"/>
      <c r="N3" s="32">
        <f t="shared" ref="N3:N19" si="0">MAX(G3:M3)-MIN(G3:M3)</f>
        <v>2.85</v>
      </c>
      <c r="O3" s="32">
        <f t="shared" ref="O3:O19" si="1">AVERAGE(G3:M3)</f>
        <v>1.9175</v>
      </c>
    </row>
    <row r="4" spans="1:17">
      <c r="A4" s="168"/>
      <c r="B4" s="169" t="s">
        <v>106</v>
      </c>
      <c r="C4" s="48">
        <v>1</v>
      </c>
      <c r="D4" s="48">
        <v>1</v>
      </c>
      <c r="E4" s="48">
        <v>1</v>
      </c>
      <c r="F4" s="48"/>
      <c r="G4" s="85">
        <v>7.15</v>
      </c>
      <c r="H4" s="85"/>
      <c r="I4" s="85"/>
      <c r="J4" s="85">
        <v>6.68</v>
      </c>
      <c r="K4" s="85">
        <v>5.28</v>
      </c>
      <c r="L4" s="84">
        <v>5.5</v>
      </c>
      <c r="M4" s="84"/>
      <c r="N4" s="32">
        <f t="shared" si="0"/>
        <v>1.87</v>
      </c>
      <c r="O4" s="32">
        <f t="shared" si="1"/>
        <v>6.1524999999999999</v>
      </c>
    </row>
    <row r="5" spans="1:17">
      <c r="A5" s="168"/>
      <c r="B5" s="170"/>
      <c r="C5" s="48">
        <v>1</v>
      </c>
      <c r="D5" s="48">
        <v>2</v>
      </c>
      <c r="E5" s="48">
        <v>1</v>
      </c>
      <c r="F5" s="48"/>
      <c r="G5" s="85">
        <v>1.9</v>
      </c>
      <c r="H5" s="85"/>
      <c r="I5" s="85"/>
      <c r="J5" s="85">
        <v>0.74</v>
      </c>
      <c r="K5" s="85">
        <v>0.04</v>
      </c>
      <c r="L5" s="84">
        <v>0.2</v>
      </c>
      <c r="M5" s="84"/>
      <c r="N5" s="32">
        <f t="shared" si="0"/>
        <v>1.8599999999999999</v>
      </c>
      <c r="O5" s="32">
        <f t="shared" si="1"/>
        <v>0.72</v>
      </c>
    </row>
    <row r="6" spans="1:17">
      <c r="A6" s="168" t="s">
        <v>31</v>
      </c>
      <c r="B6" s="169" t="s">
        <v>105</v>
      </c>
      <c r="C6" s="191">
        <v>2</v>
      </c>
      <c r="D6" s="191">
        <v>14</v>
      </c>
      <c r="E6" s="191">
        <v>1</v>
      </c>
      <c r="F6" s="40" t="s">
        <v>19</v>
      </c>
      <c r="G6" s="85">
        <v>-6.64</v>
      </c>
      <c r="H6" s="85">
        <v>-8.3000000000000007</v>
      </c>
      <c r="I6" s="85"/>
      <c r="J6" s="85">
        <v>-7.1</v>
      </c>
      <c r="K6" s="85">
        <v>-7.23</v>
      </c>
      <c r="L6" s="84">
        <v>-5.7</v>
      </c>
      <c r="M6" s="87"/>
      <c r="N6" s="32">
        <f t="shared" si="0"/>
        <v>2.6000000000000005</v>
      </c>
      <c r="O6" s="32">
        <f t="shared" si="1"/>
        <v>-6.9939999999999998</v>
      </c>
      <c r="P6" s="80"/>
      <c r="Q6" s="80"/>
    </row>
    <row r="7" spans="1:17">
      <c r="A7" s="168"/>
      <c r="B7" s="170"/>
      <c r="C7" s="192"/>
      <c r="D7" s="192"/>
      <c r="E7" s="192"/>
      <c r="F7" s="40" t="s">
        <v>20</v>
      </c>
      <c r="G7" s="85">
        <v>-3.19</v>
      </c>
      <c r="H7" s="85">
        <v>-2.6</v>
      </c>
      <c r="I7" s="85"/>
      <c r="J7" s="85">
        <v>-5.9</v>
      </c>
      <c r="K7" s="85">
        <v>-5.51</v>
      </c>
      <c r="L7" s="84">
        <v>-7.2</v>
      </c>
      <c r="M7" s="87"/>
      <c r="N7" s="32">
        <f t="shared" si="0"/>
        <v>4.5999999999999996</v>
      </c>
      <c r="O7" s="32">
        <f t="shared" si="1"/>
        <v>-4.8800000000000008</v>
      </c>
      <c r="P7" s="80"/>
      <c r="Q7" s="80"/>
    </row>
    <row r="8" spans="1:17">
      <c r="A8" s="168"/>
      <c r="B8" s="169" t="s">
        <v>107</v>
      </c>
      <c r="C8" s="192"/>
      <c r="D8" s="192"/>
      <c r="E8" s="192"/>
      <c r="F8" s="40" t="s">
        <v>19</v>
      </c>
      <c r="G8" s="85">
        <v>-7.05</v>
      </c>
      <c r="H8" s="85">
        <v>-8.6</v>
      </c>
      <c r="I8" s="85"/>
      <c r="J8" s="85">
        <v>-7</v>
      </c>
      <c r="K8" s="85">
        <v>-6.75</v>
      </c>
      <c r="L8" s="84">
        <v>-5.5</v>
      </c>
      <c r="M8" s="84"/>
      <c r="N8" s="32">
        <f t="shared" si="0"/>
        <v>3.0999999999999996</v>
      </c>
      <c r="O8" s="32">
        <f t="shared" si="1"/>
        <v>-6.9799999999999995</v>
      </c>
      <c r="P8" s="80"/>
      <c r="Q8" s="80"/>
    </row>
    <row r="9" spans="1:17">
      <c r="A9" s="168"/>
      <c r="B9" s="170"/>
      <c r="C9" s="193"/>
      <c r="D9" s="193"/>
      <c r="E9" s="193"/>
      <c r="F9" s="40" t="s">
        <v>20</v>
      </c>
      <c r="G9" s="85">
        <v>-4.78</v>
      </c>
      <c r="H9" s="85">
        <v>-2.8</v>
      </c>
      <c r="I9" s="85"/>
      <c r="J9" s="85">
        <v>-5.9</v>
      </c>
      <c r="K9" s="85">
        <v>-5.5</v>
      </c>
      <c r="L9" s="84">
        <v>-7</v>
      </c>
      <c r="M9" s="84"/>
      <c r="N9" s="32">
        <f t="shared" si="0"/>
        <v>4.2</v>
      </c>
      <c r="O9" s="32">
        <f t="shared" si="1"/>
        <v>-5.1959999999999997</v>
      </c>
      <c r="P9" s="80"/>
      <c r="Q9" s="80"/>
    </row>
    <row r="10" spans="1:17">
      <c r="A10" s="179" t="s">
        <v>32</v>
      </c>
      <c r="B10" s="169" t="s">
        <v>105</v>
      </c>
      <c r="C10" s="116">
        <v>4</v>
      </c>
      <c r="D10" s="116">
        <v>1</v>
      </c>
      <c r="E10" s="116">
        <v>4</v>
      </c>
      <c r="F10" s="40" t="s">
        <v>19</v>
      </c>
      <c r="G10" s="85">
        <v>2.36</v>
      </c>
      <c r="H10" s="85">
        <v>2.6</v>
      </c>
      <c r="I10" s="85"/>
      <c r="J10" s="85">
        <v>4.7</v>
      </c>
      <c r="K10" s="85"/>
      <c r="L10" s="84">
        <v>5.45</v>
      </c>
      <c r="M10" s="84"/>
      <c r="N10" s="32">
        <f t="shared" si="0"/>
        <v>3.0900000000000003</v>
      </c>
      <c r="O10" s="32">
        <f t="shared" si="1"/>
        <v>3.7774999999999999</v>
      </c>
    </row>
    <row r="11" spans="1:17">
      <c r="A11" s="179"/>
      <c r="B11" s="179"/>
      <c r="C11" s="47">
        <v>22</v>
      </c>
      <c r="D11" s="47">
        <v>2</v>
      </c>
      <c r="E11" s="47">
        <v>9</v>
      </c>
      <c r="F11" s="40" t="s">
        <v>49</v>
      </c>
      <c r="G11" s="85">
        <v>-0.73</v>
      </c>
      <c r="H11" s="85">
        <v>-2.2000000000000002</v>
      </c>
      <c r="I11" s="85"/>
      <c r="J11" s="85">
        <v>-1</v>
      </c>
      <c r="K11" s="85">
        <v>-2.41</v>
      </c>
      <c r="L11" s="85">
        <v>-1.9</v>
      </c>
      <c r="M11" s="84"/>
      <c r="N11" s="32">
        <f t="shared" si="0"/>
        <v>1.6800000000000002</v>
      </c>
      <c r="O11" s="32">
        <f t="shared" si="1"/>
        <v>-1.6480000000000001</v>
      </c>
    </row>
    <row r="12" spans="1:17">
      <c r="A12" s="179"/>
      <c r="B12" s="169" t="s">
        <v>106</v>
      </c>
      <c r="C12" s="116">
        <v>4</v>
      </c>
      <c r="D12" s="116">
        <v>1</v>
      </c>
      <c r="E12" s="116">
        <v>4</v>
      </c>
      <c r="F12" s="40" t="s">
        <v>19</v>
      </c>
      <c r="G12" s="85">
        <v>2.63</v>
      </c>
      <c r="H12" s="85">
        <v>2.2999999999999998</v>
      </c>
      <c r="I12" s="85"/>
      <c r="J12" s="85">
        <v>4.3</v>
      </c>
      <c r="K12" s="85"/>
      <c r="L12" s="84">
        <v>4.5</v>
      </c>
      <c r="M12" s="84"/>
      <c r="N12" s="32">
        <f>MAX(G12:M12)-MIN(G12:M12)</f>
        <v>2.2000000000000002</v>
      </c>
      <c r="O12" s="32">
        <f>AVERAGE(G12:M12)</f>
        <v>3.4325000000000001</v>
      </c>
    </row>
    <row r="13" spans="1:17">
      <c r="A13" s="179"/>
      <c r="B13" s="179"/>
      <c r="C13" s="47">
        <v>22</v>
      </c>
      <c r="D13" s="47">
        <v>2</v>
      </c>
      <c r="E13" s="47">
        <v>9</v>
      </c>
      <c r="F13" s="40" t="s">
        <v>49</v>
      </c>
      <c r="G13" s="85">
        <v>-0.8</v>
      </c>
      <c r="H13" s="85">
        <v>-3.1</v>
      </c>
      <c r="I13" s="85"/>
      <c r="J13" s="85">
        <v>-1.7</v>
      </c>
      <c r="K13" s="85">
        <v>-1.2</v>
      </c>
      <c r="L13" s="85">
        <v>-1.8</v>
      </c>
      <c r="M13" s="84"/>
      <c r="N13" s="32">
        <f t="shared" si="0"/>
        <v>2.2999999999999998</v>
      </c>
      <c r="O13" s="32">
        <f t="shared" si="1"/>
        <v>-1.7200000000000002</v>
      </c>
    </row>
    <row r="14" spans="1:17" ht="25.5">
      <c r="A14" s="168" t="s">
        <v>33</v>
      </c>
      <c r="B14" s="169" t="s">
        <v>105</v>
      </c>
      <c r="C14" s="47">
        <v>16</v>
      </c>
      <c r="D14" s="47">
        <v>14</v>
      </c>
      <c r="E14" s="47">
        <v>1</v>
      </c>
      <c r="F14" s="48" t="s">
        <v>16</v>
      </c>
      <c r="G14" s="85">
        <v>-1.1399999999999999</v>
      </c>
      <c r="H14" s="85">
        <v>-2.1</v>
      </c>
      <c r="I14" s="85"/>
      <c r="J14" s="85">
        <v>-1.9</v>
      </c>
      <c r="K14" s="85">
        <v>-2.35</v>
      </c>
      <c r="L14" s="84">
        <v>0.9</v>
      </c>
      <c r="M14" s="82"/>
      <c r="N14" s="32">
        <f t="shared" si="0"/>
        <v>3.25</v>
      </c>
      <c r="O14" s="32">
        <f t="shared" si="1"/>
        <v>-1.3180000000000001</v>
      </c>
    </row>
    <row r="15" spans="1:17" ht="25.5">
      <c r="A15" s="168"/>
      <c r="B15" s="170"/>
      <c r="C15" s="47">
        <v>16</v>
      </c>
      <c r="D15" s="47">
        <v>4</v>
      </c>
      <c r="E15" s="47">
        <v>3</v>
      </c>
      <c r="F15" s="48" t="s">
        <v>16</v>
      </c>
      <c r="G15" s="85">
        <v>0.1</v>
      </c>
      <c r="H15" s="85">
        <v>-1.2</v>
      </c>
      <c r="I15" s="85"/>
      <c r="J15" s="85">
        <v>-0.9</v>
      </c>
      <c r="K15" s="85">
        <v>1.6</v>
      </c>
      <c r="L15" s="84">
        <v>0.85</v>
      </c>
      <c r="M15" s="69"/>
      <c r="N15" s="32">
        <f t="shared" si="0"/>
        <v>2.8</v>
      </c>
      <c r="O15" s="32">
        <f t="shared" si="1"/>
        <v>9.0000000000000011E-2</v>
      </c>
    </row>
    <row r="16" spans="1:17" ht="25.5">
      <c r="A16" s="168"/>
      <c r="B16" s="169" t="s">
        <v>108</v>
      </c>
      <c r="C16" s="47">
        <v>16</v>
      </c>
      <c r="D16" s="47">
        <v>14</v>
      </c>
      <c r="E16" s="47">
        <v>1</v>
      </c>
      <c r="F16" s="48" t="s">
        <v>16</v>
      </c>
      <c r="G16" s="85">
        <v>-0.97</v>
      </c>
      <c r="H16" s="85">
        <v>-2.1</v>
      </c>
      <c r="I16" s="85"/>
      <c r="J16" s="85">
        <v>-2</v>
      </c>
      <c r="K16" s="85">
        <v>-2.63</v>
      </c>
      <c r="L16" s="84">
        <v>-0.36</v>
      </c>
      <c r="M16" s="82"/>
      <c r="N16" s="32">
        <f t="shared" si="0"/>
        <v>2.27</v>
      </c>
      <c r="O16" s="32">
        <f t="shared" si="1"/>
        <v>-1.6120000000000001</v>
      </c>
    </row>
    <row r="17" spans="1:15" ht="25.5">
      <c r="A17" s="168"/>
      <c r="B17" s="170"/>
      <c r="C17" s="47">
        <v>16</v>
      </c>
      <c r="D17" s="47">
        <v>4</v>
      </c>
      <c r="E17" s="47">
        <v>3</v>
      </c>
      <c r="F17" s="48" t="s">
        <v>16</v>
      </c>
      <c r="G17" s="85">
        <v>0.43</v>
      </c>
      <c r="H17" s="85">
        <v>-3.1</v>
      </c>
      <c r="I17" s="85"/>
      <c r="J17" s="85">
        <v>-1.3</v>
      </c>
      <c r="K17" s="85">
        <v>0.75</v>
      </c>
      <c r="L17" s="84">
        <v>0.37</v>
      </c>
      <c r="M17" s="69"/>
      <c r="N17" s="32">
        <f t="shared" si="0"/>
        <v>3.85</v>
      </c>
      <c r="O17" s="32">
        <f t="shared" si="1"/>
        <v>-0.56999999999999995</v>
      </c>
    </row>
    <row r="18" spans="1:15" ht="25.5">
      <c r="A18" s="168" t="s">
        <v>34</v>
      </c>
      <c r="B18" s="48" t="s">
        <v>105</v>
      </c>
      <c r="C18" s="194">
        <v>22</v>
      </c>
      <c r="D18" s="194">
        <v>14</v>
      </c>
      <c r="E18" s="194">
        <v>1</v>
      </c>
      <c r="F18" s="48" t="s">
        <v>16</v>
      </c>
      <c r="G18" s="85">
        <v>2.5</v>
      </c>
      <c r="H18" s="85">
        <v>0.8</v>
      </c>
      <c r="I18" s="85"/>
      <c r="J18" s="85">
        <v>-0.5</v>
      </c>
      <c r="K18" s="85">
        <v>-5.19</v>
      </c>
      <c r="L18" s="84">
        <v>0.6</v>
      </c>
      <c r="M18" s="82"/>
      <c r="N18" s="32">
        <f t="shared" si="0"/>
        <v>7.69</v>
      </c>
      <c r="O18" s="32">
        <f t="shared" si="1"/>
        <v>-0.3580000000000001</v>
      </c>
    </row>
    <row r="19" spans="1:15" ht="25.5">
      <c r="A19" s="168"/>
      <c r="B19" s="48" t="s">
        <v>106</v>
      </c>
      <c r="C19" s="194"/>
      <c r="D19" s="194">
        <v>14</v>
      </c>
      <c r="E19" s="194">
        <v>1</v>
      </c>
      <c r="F19" s="48" t="s">
        <v>16</v>
      </c>
      <c r="G19" s="85">
        <v>2.67</v>
      </c>
      <c r="H19" s="85">
        <v>0.8</v>
      </c>
      <c r="I19" s="85"/>
      <c r="J19" s="85">
        <v>-0.4</v>
      </c>
      <c r="K19" s="85">
        <v>-5.19</v>
      </c>
      <c r="L19" s="84">
        <v>0.7</v>
      </c>
      <c r="M19" s="69"/>
      <c r="N19" s="32">
        <f t="shared" si="0"/>
        <v>7.86</v>
      </c>
      <c r="O19" s="32">
        <f t="shared" si="1"/>
        <v>-0.28400000000000014</v>
      </c>
    </row>
    <row r="20" spans="1:15">
      <c r="A20" s="4"/>
      <c r="B20" s="4"/>
      <c r="C20" s="4"/>
      <c r="D20" s="4"/>
      <c r="E20" s="4"/>
      <c r="F20" s="12"/>
      <c r="G20" s="92"/>
      <c r="H20" s="93"/>
      <c r="I20" s="94"/>
      <c r="J20" s="93"/>
      <c r="K20" s="93"/>
      <c r="L20" s="93"/>
      <c r="M20" s="93"/>
    </row>
    <row r="21" spans="1:15">
      <c r="A21" s="168" t="s">
        <v>30</v>
      </c>
      <c r="B21" s="169" t="s">
        <v>109</v>
      </c>
      <c r="C21" s="48">
        <v>1</v>
      </c>
      <c r="D21" s="48">
        <v>1</v>
      </c>
      <c r="E21" s="48">
        <v>1</v>
      </c>
      <c r="F21" s="48"/>
      <c r="G21" s="85">
        <v>7.12</v>
      </c>
      <c r="H21" s="85"/>
      <c r="I21" s="85"/>
      <c r="J21" s="85">
        <v>6.29</v>
      </c>
      <c r="K21" s="85"/>
      <c r="L21" s="84">
        <v>7.4</v>
      </c>
      <c r="M21" s="69"/>
      <c r="N21" s="32">
        <f>MAX(G21:M21)-MIN(G21:M21)</f>
        <v>1.1100000000000003</v>
      </c>
      <c r="O21" s="32">
        <f>AVERAGE(G21:M21)</f>
        <v>6.9366666666666674</v>
      </c>
    </row>
    <row r="22" spans="1:15">
      <c r="A22" s="168"/>
      <c r="B22" s="170"/>
      <c r="C22" s="48">
        <v>1</v>
      </c>
      <c r="D22" s="48">
        <v>2</v>
      </c>
      <c r="E22" s="48">
        <v>1</v>
      </c>
      <c r="F22" s="48"/>
      <c r="G22" s="85">
        <v>2.4</v>
      </c>
      <c r="H22" s="85"/>
      <c r="I22" s="85"/>
      <c r="J22" s="85">
        <v>2.1800000000000002</v>
      </c>
      <c r="K22" s="85"/>
      <c r="L22" s="84">
        <v>3.3</v>
      </c>
      <c r="M22" s="69"/>
      <c r="N22" s="32">
        <f t="shared" ref="N22:N47" si="2">MAX(G22:M22)-MIN(G22:M22)</f>
        <v>1.1199999999999997</v>
      </c>
      <c r="O22" s="32">
        <f t="shared" ref="O22:O47" si="3">AVERAGE(G22:M22)</f>
        <v>2.6266666666666665</v>
      </c>
    </row>
    <row r="23" spans="1:15">
      <c r="A23" s="168"/>
      <c r="B23" s="169" t="s">
        <v>110</v>
      </c>
      <c r="C23" s="48">
        <v>1</v>
      </c>
      <c r="D23" s="48">
        <v>1</v>
      </c>
      <c r="E23" s="48">
        <v>1</v>
      </c>
      <c r="F23" s="48"/>
      <c r="G23" s="85">
        <v>7.35</v>
      </c>
      <c r="H23" s="85"/>
      <c r="I23" s="85"/>
      <c r="J23" s="85">
        <v>6.57</v>
      </c>
      <c r="K23" s="85"/>
      <c r="L23" s="85">
        <v>5.5</v>
      </c>
      <c r="M23" s="69"/>
      <c r="N23" s="32">
        <f t="shared" si="2"/>
        <v>1.8499999999999996</v>
      </c>
      <c r="O23" s="32">
        <f t="shared" si="3"/>
        <v>6.4733333333333336</v>
      </c>
    </row>
    <row r="24" spans="1:15">
      <c r="A24" s="168"/>
      <c r="B24" s="170"/>
      <c r="C24" s="48">
        <v>1</v>
      </c>
      <c r="D24" s="48">
        <v>2</v>
      </c>
      <c r="E24" s="48">
        <v>1</v>
      </c>
      <c r="F24" s="48"/>
      <c r="G24" s="85">
        <v>2.33</v>
      </c>
      <c r="H24" s="85"/>
      <c r="I24" s="85"/>
      <c r="J24" s="85">
        <v>0.81</v>
      </c>
      <c r="K24" s="85"/>
      <c r="L24" s="85">
        <v>-0.4</v>
      </c>
      <c r="M24" s="69"/>
      <c r="N24" s="32">
        <f t="shared" si="2"/>
        <v>2.73</v>
      </c>
      <c r="O24" s="32">
        <f t="shared" si="3"/>
        <v>0.91333333333333344</v>
      </c>
    </row>
    <row r="25" spans="1:15">
      <c r="A25" s="168"/>
      <c r="B25" s="169" t="s">
        <v>111</v>
      </c>
      <c r="C25" s="48">
        <v>1</v>
      </c>
      <c r="D25" s="48">
        <v>1</v>
      </c>
      <c r="E25" s="48">
        <v>1</v>
      </c>
      <c r="F25" s="48"/>
      <c r="G25" s="85">
        <v>7.21</v>
      </c>
      <c r="H25" s="85"/>
      <c r="I25" s="85"/>
      <c r="J25" s="85">
        <v>6.61</v>
      </c>
      <c r="K25" s="85"/>
      <c r="L25" s="85">
        <v>5.6</v>
      </c>
      <c r="M25" s="69"/>
      <c r="N25" s="32">
        <f t="shared" si="2"/>
        <v>1.6100000000000003</v>
      </c>
      <c r="O25" s="32">
        <f t="shared" si="3"/>
        <v>6.4733333333333336</v>
      </c>
    </row>
    <row r="26" spans="1:15">
      <c r="A26" s="168"/>
      <c r="B26" s="170"/>
      <c r="C26" s="48">
        <v>1</v>
      </c>
      <c r="D26" s="48">
        <v>2</v>
      </c>
      <c r="E26" s="48">
        <v>1</v>
      </c>
      <c r="F26" s="48"/>
      <c r="G26" s="85">
        <v>1.29</v>
      </c>
      <c r="H26" s="85"/>
      <c r="I26" s="85"/>
      <c r="J26" s="85">
        <v>0.56000000000000005</v>
      </c>
      <c r="K26" s="85"/>
      <c r="L26" s="85">
        <v>6.4</v>
      </c>
      <c r="M26" s="69"/>
      <c r="N26" s="32">
        <f t="shared" si="2"/>
        <v>5.84</v>
      </c>
      <c r="O26" s="32">
        <f t="shared" si="3"/>
        <v>2.75</v>
      </c>
    </row>
    <row r="27" spans="1:15">
      <c r="A27" s="168" t="s">
        <v>31</v>
      </c>
      <c r="B27" s="169" t="s">
        <v>109</v>
      </c>
      <c r="C27" s="191">
        <v>2</v>
      </c>
      <c r="D27" s="191">
        <v>14</v>
      </c>
      <c r="E27" s="191">
        <v>1</v>
      </c>
      <c r="F27" s="40" t="s">
        <v>19</v>
      </c>
      <c r="G27" s="85">
        <v>-6.64</v>
      </c>
      <c r="H27" s="85">
        <v>-8.6999999999999993</v>
      </c>
      <c r="I27" s="85"/>
      <c r="J27" s="85">
        <v>-6.6</v>
      </c>
      <c r="K27" s="85"/>
      <c r="L27" s="84">
        <v>-5.5</v>
      </c>
      <c r="M27" s="81"/>
      <c r="N27" s="32">
        <f t="shared" si="2"/>
        <v>3.1999999999999993</v>
      </c>
      <c r="O27" s="32">
        <f t="shared" si="3"/>
        <v>-6.8599999999999994</v>
      </c>
    </row>
    <row r="28" spans="1:15">
      <c r="A28" s="168"/>
      <c r="B28" s="170"/>
      <c r="C28" s="192"/>
      <c r="D28" s="192"/>
      <c r="E28" s="192"/>
      <c r="F28" s="40" t="s">
        <v>20</v>
      </c>
      <c r="G28" s="85">
        <v>-3.19</v>
      </c>
      <c r="H28" s="85">
        <v>-2.6</v>
      </c>
      <c r="I28" s="85"/>
      <c r="J28" s="85">
        <v>-5.3</v>
      </c>
      <c r="K28" s="85"/>
      <c r="L28" s="84">
        <v>-7.3</v>
      </c>
      <c r="M28" s="81"/>
      <c r="N28" s="32">
        <f t="shared" si="2"/>
        <v>4.6999999999999993</v>
      </c>
      <c r="O28" s="32">
        <f t="shared" si="3"/>
        <v>-4.5975000000000001</v>
      </c>
    </row>
    <row r="29" spans="1:15">
      <c r="A29" s="168"/>
      <c r="B29" s="169" t="s">
        <v>110</v>
      </c>
      <c r="C29" s="192"/>
      <c r="D29" s="192"/>
      <c r="E29" s="192"/>
      <c r="F29" s="40" t="s">
        <v>19</v>
      </c>
      <c r="G29" s="85">
        <v>-6.62</v>
      </c>
      <c r="H29" s="85">
        <v>-9.1</v>
      </c>
      <c r="I29" s="85"/>
      <c r="J29" s="85">
        <v>-7.5</v>
      </c>
      <c r="K29" s="85"/>
      <c r="L29" s="84">
        <v>-5.7</v>
      </c>
      <c r="M29" s="81"/>
      <c r="N29" s="32">
        <f t="shared" si="2"/>
        <v>3.3999999999999995</v>
      </c>
      <c r="O29" s="32">
        <f t="shared" si="3"/>
        <v>-7.2299999999999995</v>
      </c>
    </row>
    <row r="30" spans="1:15">
      <c r="A30" s="168"/>
      <c r="B30" s="170"/>
      <c r="C30" s="192"/>
      <c r="D30" s="192"/>
      <c r="E30" s="192"/>
      <c r="F30" s="40" t="s">
        <v>20</v>
      </c>
      <c r="G30" s="85">
        <v>-4.1399999999999997</v>
      </c>
      <c r="H30" s="85">
        <v>-3.2</v>
      </c>
      <c r="I30" s="85"/>
      <c r="J30" s="85">
        <v>-6.2</v>
      </c>
      <c r="K30" s="85"/>
      <c r="L30" s="84">
        <v>-7.2</v>
      </c>
      <c r="M30" s="81"/>
      <c r="N30" s="32">
        <f t="shared" si="2"/>
        <v>4</v>
      </c>
      <c r="O30" s="32">
        <f t="shared" si="3"/>
        <v>-5.1849999999999996</v>
      </c>
    </row>
    <row r="31" spans="1:15">
      <c r="A31" s="168"/>
      <c r="B31" s="169" t="s">
        <v>111</v>
      </c>
      <c r="C31" s="192"/>
      <c r="D31" s="192"/>
      <c r="E31" s="192"/>
      <c r="F31" s="40" t="s">
        <v>19</v>
      </c>
      <c r="G31" s="85">
        <v>-7.55</v>
      </c>
      <c r="H31" s="85">
        <v>-8.8000000000000007</v>
      </c>
      <c r="I31" s="85"/>
      <c r="J31" s="85">
        <v>-7.6</v>
      </c>
      <c r="K31" s="85"/>
      <c r="L31" s="84">
        <v>-6.5</v>
      </c>
      <c r="M31" s="81"/>
      <c r="N31" s="32">
        <f t="shared" si="2"/>
        <v>2.3000000000000007</v>
      </c>
      <c r="O31" s="32">
        <f t="shared" si="3"/>
        <v>-7.6125000000000007</v>
      </c>
    </row>
    <row r="32" spans="1:15">
      <c r="A32" s="168"/>
      <c r="B32" s="170"/>
      <c r="C32" s="192"/>
      <c r="D32" s="192"/>
      <c r="E32" s="192"/>
      <c r="F32" s="40" t="s">
        <v>20</v>
      </c>
      <c r="G32" s="85">
        <v>-5.16</v>
      </c>
      <c r="H32" s="85">
        <v>-3.3</v>
      </c>
      <c r="I32" s="85"/>
      <c r="J32" s="85">
        <v>-6.3</v>
      </c>
      <c r="K32" s="85"/>
      <c r="L32" s="84">
        <v>-7.9</v>
      </c>
      <c r="M32" s="81"/>
      <c r="N32" s="32">
        <f t="shared" si="2"/>
        <v>4.6000000000000005</v>
      </c>
      <c r="O32" s="32">
        <f t="shared" si="3"/>
        <v>-5.6650000000000009</v>
      </c>
    </row>
    <row r="33" spans="1:15">
      <c r="A33" s="179" t="s">
        <v>32</v>
      </c>
      <c r="B33" s="169" t="s">
        <v>109</v>
      </c>
      <c r="C33" s="116">
        <v>4</v>
      </c>
      <c r="D33" s="116">
        <v>1</v>
      </c>
      <c r="E33" s="116">
        <v>4</v>
      </c>
      <c r="F33" s="40" t="s">
        <v>19</v>
      </c>
      <c r="G33" s="46">
        <v>2.15</v>
      </c>
      <c r="H33" s="142">
        <v>2.5</v>
      </c>
      <c r="I33" s="45"/>
      <c r="J33" s="147">
        <v>4.7</v>
      </c>
      <c r="K33" s="40"/>
      <c r="L33" s="40"/>
      <c r="M33" s="39"/>
      <c r="N33" s="32">
        <f t="shared" si="2"/>
        <v>2.5500000000000003</v>
      </c>
      <c r="O33" s="32">
        <f t="shared" si="3"/>
        <v>3.1166666666666671</v>
      </c>
    </row>
    <row r="34" spans="1:15">
      <c r="A34" s="179"/>
      <c r="B34" s="179"/>
      <c r="C34" s="47">
        <v>22</v>
      </c>
      <c r="D34" s="47">
        <v>2</v>
      </c>
      <c r="E34" s="47">
        <v>9</v>
      </c>
      <c r="F34" s="40" t="s">
        <v>49</v>
      </c>
      <c r="G34" s="46">
        <v>0.13</v>
      </c>
      <c r="H34" s="142">
        <v>-2.1</v>
      </c>
      <c r="I34" s="45"/>
      <c r="J34" s="147">
        <v>0.3</v>
      </c>
      <c r="K34" s="40"/>
      <c r="L34" s="40">
        <v>-2.1</v>
      </c>
      <c r="M34" s="39"/>
      <c r="N34" s="32">
        <f t="shared" si="2"/>
        <v>2.4</v>
      </c>
      <c r="O34" s="32">
        <f t="shared" si="3"/>
        <v>-0.94250000000000012</v>
      </c>
    </row>
    <row r="35" spans="1:15">
      <c r="A35" s="179"/>
      <c r="B35" s="169" t="s">
        <v>110</v>
      </c>
      <c r="C35" s="116">
        <v>4</v>
      </c>
      <c r="D35" s="116">
        <v>1</v>
      </c>
      <c r="E35" s="116">
        <v>4</v>
      </c>
      <c r="F35" s="40" t="s">
        <v>19</v>
      </c>
      <c r="G35" s="46">
        <v>2.61</v>
      </c>
      <c r="H35" s="142">
        <v>2.5</v>
      </c>
      <c r="I35" s="45"/>
      <c r="J35" s="147">
        <v>4.0999999999999996</v>
      </c>
      <c r="K35" s="40"/>
      <c r="L35" s="40"/>
      <c r="M35" s="39"/>
      <c r="N35" s="32">
        <f t="shared" si="2"/>
        <v>1.5999999999999996</v>
      </c>
      <c r="O35" s="32">
        <f t="shared" si="3"/>
        <v>3.07</v>
      </c>
    </row>
    <row r="36" spans="1:15">
      <c r="A36" s="179"/>
      <c r="B36" s="179"/>
      <c r="C36" s="47">
        <v>22</v>
      </c>
      <c r="D36" s="47">
        <v>2</v>
      </c>
      <c r="E36" s="47">
        <v>9</v>
      </c>
      <c r="F36" s="40" t="s">
        <v>49</v>
      </c>
      <c r="G36" s="46">
        <v>0.6</v>
      </c>
      <c r="H36" s="142">
        <v>-3.1</v>
      </c>
      <c r="I36" s="45"/>
      <c r="J36" s="147">
        <v>-0.9</v>
      </c>
      <c r="K36" s="40"/>
      <c r="L36" s="40">
        <v>-1.5</v>
      </c>
      <c r="M36" s="39"/>
      <c r="N36" s="32">
        <f t="shared" si="2"/>
        <v>3.7</v>
      </c>
      <c r="O36" s="32">
        <f t="shared" si="3"/>
        <v>-1.2250000000000001</v>
      </c>
    </row>
    <row r="37" spans="1:15">
      <c r="A37" s="179"/>
      <c r="B37" s="169" t="s">
        <v>111</v>
      </c>
      <c r="C37" s="116">
        <v>4</v>
      </c>
      <c r="D37" s="116">
        <v>1</v>
      </c>
      <c r="E37" s="116">
        <v>4</v>
      </c>
      <c r="F37" s="40" t="s">
        <v>19</v>
      </c>
      <c r="G37" s="46">
        <v>2.8</v>
      </c>
      <c r="H37" s="142">
        <v>2.4</v>
      </c>
      <c r="I37" s="45"/>
      <c r="J37" s="147">
        <v>4.3</v>
      </c>
      <c r="K37" s="40"/>
      <c r="L37" s="40"/>
      <c r="M37" s="39"/>
      <c r="N37" s="32">
        <f t="shared" si="2"/>
        <v>1.9</v>
      </c>
      <c r="O37" s="32">
        <f t="shared" si="3"/>
        <v>3.1666666666666665</v>
      </c>
    </row>
    <row r="38" spans="1:15">
      <c r="A38" s="179"/>
      <c r="B38" s="179"/>
      <c r="C38" s="47">
        <v>22</v>
      </c>
      <c r="D38" s="47">
        <v>2</v>
      </c>
      <c r="E38" s="47">
        <v>9</v>
      </c>
      <c r="F38" s="40" t="s">
        <v>49</v>
      </c>
      <c r="G38" s="46">
        <v>-0.63</v>
      </c>
      <c r="H38" s="142">
        <v>-2.2999999999999998</v>
      </c>
      <c r="I38" s="45"/>
      <c r="J38" s="147">
        <v>-1.7</v>
      </c>
      <c r="K38" s="40"/>
      <c r="L38" s="85">
        <v>3.5</v>
      </c>
      <c r="M38" s="39"/>
      <c r="N38" s="32">
        <f t="shared" si="2"/>
        <v>5.8</v>
      </c>
      <c r="O38" s="32">
        <f t="shared" si="3"/>
        <v>-0.28249999999999997</v>
      </c>
    </row>
    <row r="39" spans="1:15" ht="25.5">
      <c r="A39" s="168" t="s">
        <v>33</v>
      </c>
      <c r="B39" s="169" t="s">
        <v>109</v>
      </c>
      <c r="C39" s="47">
        <v>16</v>
      </c>
      <c r="D39" s="47">
        <v>14</v>
      </c>
      <c r="E39" s="47">
        <v>1</v>
      </c>
      <c r="F39" s="48" t="s">
        <v>16</v>
      </c>
      <c r="G39" s="48">
        <v>-0.75</v>
      </c>
      <c r="H39" s="142">
        <v>-2.2000000000000002</v>
      </c>
      <c r="I39" s="46"/>
      <c r="J39" s="85">
        <v>-1.5</v>
      </c>
      <c r="K39" s="40"/>
      <c r="L39" s="84">
        <v>-0.24</v>
      </c>
      <c r="M39" s="43"/>
      <c r="N39" s="32">
        <f t="shared" si="2"/>
        <v>1.9600000000000002</v>
      </c>
      <c r="O39" s="32">
        <f t="shared" si="3"/>
        <v>-1.1725000000000001</v>
      </c>
    </row>
    <row r="40" spans="1:15" ht="25.5">
      <c r="A40" s="168"/>
      <c r="B40" s="170"/>
      <c r="C40" s="47">
        <v>16</v>
      </c>
      <c r="D40" s="47">
        <v>4</v>
      </c>
      <c r="E40" s="47">
        <v>3</v>
      </c>
      <c r="F40" s="48" t="s">
        <v>16</v>
      </c>
      <c r="G40" s="48">
        <v>0.27</v>
      </c>
      <c r="H40" s="142">
        <v>-1.1000000000000001</v>
      </c>
      <c r="I40" s="46"/>
      <c r="J40" s="85">
        <v>-0.3</v>
      </c>
      <c r="K40" s="40"/>
      <c r="L40" s="84">
        <v>0.84</v>
      </c>
      <c r="M40" s="39"/>
      <c r="N40" s="32">
        <f t="shared" si="2"/>
        <v>1.94</v>
      </c>
      <c r="O40" s="32">
        <f t="shared" si="3"/>
        <v>-7.2500000000000037E-2</v>
      </c>
    </row>
    <row r="41" spans="1:15" ht="25.5">
      <c r="A41" s="168"/>
      <c r="B41" s="169" t="s">
        <v>110</v>
      </c>
      <c r="C41" s="47">
        <v>16</v>
      </c>
      <c r="D41" s="47">
        <v>14</v>
      </c>
      <c r="E41" s="47">
        <v>1</v>
      </c>
      <c r="F41" s="48" t="s">
        <v>16</v>
      </c>
      <c r="G41" s="48">
        <v>-0.81</v>
      </c>
      <c r="H41" s="142">
        <v>-2.1</v>
      </c>
      <c r="I41" s="46"/>
      <c r="J41" s="85">
        <v>-2.4</v>
      </c>
      <c r="K41" s="40"/>
      <c r="L41" s="84">
        <v>-0.88</v>
      </c>
      <c r="M41" s="29"/>
      <c r="N41" s="32">
        <f t="shared" si="2"/>
        <v>1.5899999999999999</v>
      </c>
      <c r="O41" s="32">
        <f t="shared" si="3"/>
        <v>-1.5475000000000001</v>
      </c>
    </row>
    <row r="42" spans="1:15" ht="25.5">
      <c r="A42" s="168"/>
      <c r="B42" s="170"/>
      <c r="C42" s="47">
        <v>16</v>
      </c>
      <c r="D42" s="47">
        <v>4</v>
      </c>
      <c r="E42" s="47">
        <v>3</v>
      </c>
      <c r="F42" s="48" t="s">
        <v>96</v>
      </c>
      <c r="G42" s="48">
        <v>0.53</v>
      </c>
      <c r="H42" s="142">
        <v>-2.2000000000000002</v>
      </c>
      <c r="I42" s="46"/>
      <c r="J42" s="85">
        <v>-1.6</v>
      </c>
      <c r="K42" s="40"/>
      <c r="L42" s="84">
        <v>0.17</v>
      </c>
      <c r="M42" s="39"/>
      <c r="N42" s="32">
        <f t="shared" si="2"/>
        <v>2.7300000000000004</v>
      </c>
      <c r="O42" s="32">
        <f t="shared" si="3"/>
        <v>-0.77500000000000013</v>
      </c>
    </row>
    <row r="43" spans="1:15" ht="25.5">
      <c r="A43" s="168"/>
      <c r="B43" s="169" t="s">
        <v>111</v>
      </c>
      <c r="C43" s="47">
        <v>16</v>
      </c>
      <c r="D43" s="47">
        <v>14</v>
      </c>
      <c r="E43" s="47">
        <v>1</v>
      </c>
      <c r="F43" s="48" t="s">
        <v>16</v>
      </c>
      <c r="G43" s="48">
        <v>-1.79</v>
      </c>
      <c r="H43" s="142">
        <v>-2.1</v>
      </c>
      <c r="I43" s="46"/>
      <c r="J43" s="85">
        <v>-2.7</v>
      </c>
      <c r="K43" s="40"/>
      <c r="L43" s="84">
        <v>-0.36</v>
      </c>
      <c r="M43" s="39"/>
      <c r="N43" s="32">
        <f t="shared" si="2"/>
        <v>2.3400000000000003</v>
      </c>
      <c r="O43" s="32">
        <f t="shared" si="3"/>
        <v>-1.7375</v>
      </c>
    </row>
    <row r="44" spans="1:15" ht="25.5">
      <c r="A44" s="168"/>
      <c r="B44" s="170"/>
      <c r="C44" s="47">
        <v>16</v>
      </c>
      <c r="D44" s="47">
        <v>4</v>
      </c>
      <c r="E44" s="47">
        <v>3</v>
      </c>
      <c r="F44" s="48" t="s">
        <v>16</v>
      </c>
      <c r="G44" s="48">
        <v>-0.46</v>
      </c>
      <c r="H44" s="142">
        <v>-2.2000000000000002</v>
      </c>
      <c r="I44" s="46"/>
      <c r="J44" s="85">
        <v>-1.7</v>
      </c>
      <c r="K44" s="40"/>
      <c r="L44" s="84">
        <v>0.37</v>
      </c>
      <c r="M44" s="39"/>
      <c r="N44" s="32">
        <f t="shared" si="2"/>
        <v>2.5700000000000003</v>
      </c>
      <c r="O44" s="32">
        <f t="shared" si="3"/>
        <v>-0.99750000000000005</v>
      </c>
    </row>
    <row r="45" spans="1:15" ht="25.5">
      <c r="A45" s="168" t="s">
        <v>34</v>
      </c>
      <c r="B45" s="50" t="s">
        <v>109</v>
      </c>
      <c r="C45" s="194">
        <v>22</v>
      </c>
      <c r="D45" s="194">
        <v>14</v>
      </c>
      <c r="E45" s="194">
        <v>1</v>
      </c>
      <c r="F45" s="48" t="s">
        <v>16</v>
      </c>
      <c r="G45" s="48">
        <v>3.61</v>
      </c>
      <c r="H45" s="142">
        <v>0.8</v>
      </c>
      <c r="I45" s="46"/>
      <c r="J45" s="85">
        <v>0.1</v>
      </c>
      <c r="K45" s="40"/>
      <c r="L45" s="84">
        <v>-0.2</v>
      </c>
      <c r="M45" s="59"/>
      <c r="N45" s="32">
        <f t="shared" si="2"/>
        <v>3.81</v>
      </c>
      <c r="O45" s="32">
        <f t="shared" si="3"/>
        <v>1.0774999999999999</v>
      </c>
    </row>
    <row r="46" spans="1:15" ht="25.5">
      <c r="A46" s="168"/>
      <c r="B46" s="50" t="s">
        <v>110</v>
      </c>
      <c r="C46" s="194"/>
      <c r="D46" s="194"/>
      <c r="E46" s="194"/>
      <c r="F46" s="48" t="s">
        <v>16</v>
      </c>
      <c r="G46" s="48">
        <v>3.67</v>
      </c>
      <c r="H46" s="142">
        <v>0.8</v>
      </c>
      <c r="I46" s="46"/>
      <c r="J46" s="85">
        <v>-0.9</v>
      </c>
      <c r="K46" s="40"/>
      <c r="L46" s="84">
        <v>-0.1</v>
      </c>
      <c r="M46" s="39"/>
      <c r="N46" s="32">
        <f t="shared" si="2"/>
        <v>4.57</v>
      </c>
      <c r="O46" s="32">
        <f t="shared" si="3"/>
        <v>0.86749999999999994</v>
      </c>
    </row>
    <row r="47" spans="1:15" ht="25.5">
      <c r="A47" s="168"/>
      <c r="B47" s="164" t="s">
        <v>141</v>
      </c>
      <c r="C47" s="194"/>
      <c r="D47" s="194"/>
      <c r="E47" s="194"/>
      <c r="F47" s="48" t="s">
        <v>16</v>
      </c>
      <c r="G47" s="48">
        <v>2.97</v>
      </c>
      <c r="H47" s="142">
        <v>0.8</v>
      </c>
      <c r="I47" s="46"/>
      <c r="J47" s="85">
        <v>-1.1000000000000001</v>
      </c>
      <c r="K47" s="40"/>
      <c r="L47" s="84">
        <v>-0.1</v>
      </c>
      <c r="M47" s="39"/>
      <c r="N47" s="32">
        <f t="shared" si="2"/>
        <v>4.07</v>
      </c>
      <c r="O47" s="32">
        <f t="shared" si="3"/>
        <v>0.64250000000000007</v>
      </c>
    </row>
    <row r="48" spans="1:15">
      <c r="A48"/>
      <c r="B48"/>
      <c r="C48"/>
      <c r="D48"/>
      <c r="E48"/>
      <c r="F48"/>
      <c r="G48"/>
      <c r="H48" s="26"/>
      <c r="I48"/>
      <c r="J48" s="26"/>
      <c r="K48" s="26"/>
      <c r="L48" s="26"/>
    </row>
    <row r="49" spans="1:12">
      <c r="A49"/>
      <c r="B49"/>
      <c r="C49"/>
      <c r="D49"/>
      <c r="E49"/>
      <c r="F49"/>
      <c r="G49"/>
      <c r="H49" s="26"/>
      <c r="I49"/>
      <c r="J49" s="26"/>
      <c r="K49" s="26"/>
      <c r="L49" s="26"/>
    </row>
    <row r="50" spans="1:12">
      <c r="A50"/>
      <c r="B50"/>
      <c r="C50"/>
      <c r="D50"/>
      <c r="E50"/>
      <c r="F50"/>
      <c r="G50"/>
      <c r="H50" s="26"/>
      <c r="I50"/>
      <c r="J50" s="26"/>
      <c r="K50" s="26"/>
      <c r="L50" s="26"/>
    </row>
    <row r="51" spans="1:12">
      <c r="A51"/>
      <c r="B51"/>
      <c r="C51"/>
      <c r="D51"/>
      <c r="E51"/>
      <c r="F51"/>
      <c r="G51"/>
      <c r="H51" s="26"/>
      <c r="I51"/>
      <c r="J51" s="26"/>
      <c r="K51" s="26"/>
      <c r="L51" s="26"/>
    </row>
    <row r="52" spans="1:12">
      <c r="A52"/>
      <c r="B52"/>
      <c r="C52"/>
      <c r="D52"/>
      <c r="E52"/>
      <c r="F52"/>
      <c r="G52"/>
      <c r="H52" s="26"/>
      <c r="I52"/>
      <c r="J52" s="26"/>
      <c r="K52" s="26"/>
      <c r="L52" s="26"/>
    </row>
  </sheetData>
  <mergeCells count="43">
    <mergeCell ref="A45:A47"/>
    <mergeCell ref="C45:C47"/>
    <mergeCell ref="D45:D47"/>
    <mergeCell ref="E45:E47"/>
    <mergeCell ref="A39:A44"/>
    <mergeCell ref="B39:B40"/>
    <mergeCell ref="B41:B42"/>
    <mergeCell ref="B43:B44"/>
    <mergeCell ref="A33:A38"/>
    <mergeCell ref="B33:B34"/>
    <mergeCell ref="B35:B36"/>
    <mergeCell ref="B37:B38"/>
    <mergeCell ref="C27:C32"/>
    <mergeCell ref="D27:D32"/>
    <mergeCell ref="E27:E32"/>
    <mergeCell ref="B29:B30"/>
    <mergeCell ref="B31:B32"/>
    <mergeCell ref="A21:A26"/>
    <mergeCell ref="B21:B22"/>
    <mergeCell ref="B23:B24"/>
    <mergeCell ref="B25:B26"/>
    <mergeCell ref="A27:A32"/>
    <mergeCell ref="B27:B28"/>
    <mergeCell ref="A18:A19"/>
    <mergeCell ref="C18:C19"/>
    <mergeCell ref="D18:D19"/>
    <mergeCell ref="E18:E19"/>
    <mergeCell ref="B16:B17"/>
    <mergeCell ref="A2:A5"/>
    <mergeCell ref="A6:A9"/>
    <mergeCell ref="A10:A13"/>
    <mergeCell ref="A14:A17"/>
    <mergeCell ref="A1:B1"/>
    <mergeCell ref="B2:B3"/>
    <mergeCell ref="B4:B5"/>
    <mergeCell ref="B12:B13"/>
    <mergeCell ref="B10:B11"/>
    <mergeCell ref="B14:B15"/>
    <mergeCell ref="C6:C9"/>
    <mergeCell ref="D6:D9"/>
    <mergeCell ref="E6:E9"/>
    <mergeCell ref="B6:B7"/>
    <mergeCell ref="B8:B9"/>
  </mergeCells>
  <phoneticPr fontId="1" type="noConversion"/>
  <hyperlinks>
    <hyperlink ref="F11" r:id="rId1"/>
    <hyperlink ref="F13" r:id="rId2"/>
    <hyperlink ref="F34" r:id="rId3"/>
    <hyperlink ref="F36" r:id="rId4"/>
    <hyperlink ref="F38" r:id="rId5"/>
  </hyperlinks>
  <pageMargins left="0.7" right="0.7" top="0.75" bottom="0.75" header="0.3" footer="0.3"/>
  <pageSetup paperSize="9" orientation="portrait" r:id="rId6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" activePane="bottomLeft" state="frozen"/>
      <selection pane="bottomLeft" activeCell="N7" sqref="N7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1" customFormat="1" ht="25.5">
      <c r="A1" s="187" t="s">
        <v>102</v>
      </c>
      <c r="B1" s="188"/>
      <c r="C1" s="40" t="s">
        <v>82</v>
      </c>
      <c r="D1" s="40" t="s">
        <v>83</v>
      </c>
      <c r="E1" s="77" t="s">
        <v>0</v>
      </c>
      <c r="F1" s="77" t="s">
        <v>1</v>
      </c>
      <c r="G1" s="77" t="s">
        <v>9</v>
      </c>
      <c r="H1" s="106" t="s">
        <v>80</v>
      </c>
      <c r="I1" s="146" t="s">
        <v>132</v>
      </c>
      <c r="J1" s="77" t="s">
        <v>25</v>
      </c>
      <c r="K1" s="60" t="s">
        <v>24</v>
      </c>
      <c r="L1" s="40" t="s">
        <v>26</v>
      </c>
      <c r="M1" s="48" t="s">
        <v>27</v>
      </c>
    </row>
    <row r="2" spans="1:13">
      <c r="A2" s="189" t="s">
        <v>30</v>
      </c>
      <c r="B2" s="189" t="s">
        <v>46</v>
      </c>
      <c r="C2" s="49" t="s">
        <v>81</v>
      </c>
      <c r="D2" s="49">
        <v>0</v>
      </c>
      <c r="E2" s="143">
        <v>-16.38</v>
      </c>
      <c r="F2" s="59">
        <v>-16.66</v>
      </c>
      <c r="G2" s="78">
        <v>-17.100000000000001</v>
      </c>
      <c r="H2" s="143">
        <v>-16.829999999999998</v>
      </c>
      <c r="I2" s="69">
        <v>-16.350000000000001</v>
      </c>
      <c r="J2" s="78">
        <v>-16.3</v>
      </c>
      <c r="K2" s="67">
        <v>-16.899999999999999</v>
      </c>
      <c r="L2" s="105">
        <f>MAX(E2:K2)-MIN(E2:K2)</f>
        <v>0.80000000000000071</v>
      </c>
      <c r="M2" s="32">
        <f>AVERAGE(E2:K2)</f>
        <v>-16.645714285714284</v>
      </c>
    </row>
    <row r="3" spans="1:13">
      <c r="A3" s="195"/>
      <c r="B3" s="195"/>
      <c r="C3" s="49" t="s">
        <v>84</v>
      </c>
      <c r="D3" s="49">
        <v>400</v>
      </c>
      <c r="E3" s="143">
        <v>-8.48</v>
      </c>
      <c r="F3" s="59">
        <v>-8.5399999999999991</v>
      </c>
      <c r="G3" s="78"/>
      <c r="H3" s="143">
        <v>-9.06</v>
      </c>
      <c r="I3" s="69">
        <v>-9.0299999999999994</v>
      </c>
      <c r="J3" s="78"/>
      <c r="K3" s="124">
        <v>-9.5</v>
      </c>
      <c r="L3" s="105">
        <f t="shared" ref="L3:L27" si="0">MAX(E3:K3)-MIN(E3:K3)</f>
        <v>1.0199999999999996</v>
      </c>
      <c r="M3" s="32">
        <f t="shared" ref="M3:M27" si="1">AVERAGE(E3:K3)</f>
        <v>-8.9220000000000006</v>
      </c>
    </row>
    <row r="4" spans="1:13">
      <c r="A4" s="189" t="s">
        <v>36</v>
      </c>
      <c r="B4" s="189" t="s">
        <v>42</v>
      </c>
      <c r="C4" s="49" t="s">
        <v>81</v>
      </c>
      <c r="D4" s="49">
        <v>0</v>
      </c>
      <c r="E4" s="143">
        <v>-10.86</v>
      </c>
      <c r="F4" s="143">
        <v>-11.65</v>
      </c>
      <c r="G4" s="74">
        <v>-12.9</v>
      </c>
      <c r="H4" s="67">
        <v>-11.92</v>
      </c>
      <c r="I4" s="152">
        <v>-11.726874657467654</v>
      </c>
      <c r="J4" s="78"/>
      <c r="K4" s="67">
        <v>-11.8</v>
      </c>
      <c r="L4" s="105">
        <f t="shared" si="0"/>
        <v>2.0400000000000009</v>
      </c>
      <c r="M4" s="32">
        <f t="shared" si="1"/>
        <v>-11.809479109577943</v>
      </c>
    </row>
    <row r="5" spans="1:13">
      <c r="A5" s="190"/>
      <c r="B5" s="195"/>
      <c r="C5" s="49" t="s">
        <v>84</v>
      </c>
      <c r="D5" s="49">
        <v>400</v>
      </c>
      <c r="E5" s="143">
        <v>-3.72</v>
      </c>
      <c r="F5" s="143">
        <v>-5</v>
      </c>
      <c r="G5" s="78"/>
      <c r="H5" s="67">
        <v>-5.3</v>
      </c>
      <c r="I5" s="152">
        <v>-4.2861329170143492</v>
      </c>
      <c r="J5" s="78"/>
      <c r="K5" s="124">
        <v>-4.5</v>
      </c>
      <c r="L5" s="105">
        <f t="shared" si="0"/>
        <v>1.5799999999999996</v>
      </c>
      <c r="M5" s="32">
        <f t="shared" si="1"/>
        <v>-4.5612265834028696</v>
      </c>
    </row>
    <row r="6" spans="1:13">
      <c r="A6" s="190"/>
      <c r="B6" s="189" t="s">
        <v>43</v>
      </c>
      <c r="C6" s="49" t="s">
        <v>81</v>
      </c>
      <c r="D6" s="49">
        <v>0</v>
      </c>
      <c r="E6" s="143">
        <v>-10.73</v>
      </c>
      <c r="F6" s="143">
        <v>-11.66</v>
      </c>
      <c r="G6" s="78"/>
      <c r="H6" s="67">
        <v>-11.79</v>
      </c>
      <c r="I6" s="153">
        <v>-11.508947032277892</v>
      </c>
      <c r="J6" s="78"/>
      <c r="K6" s="67">
        <v>-11.7</v>
      </c>
      <c r="L6" s="105">
        <f t="shared" si="0"/>
        <v>1.0599999999999987</v>
      </c>
      <c r="M6" s="32">
        <f t="shared" si="1"/>
        <v>-11.47778940645558</v>
      </c>
    </row>
    <row r="7" spans="1:13">
      <c r="A7" s="195"/>
      <c r="B7" s="195"/>
      <c r="C7" s="49" t="s">
        <v>84</v>
      </c>
      <c r="D7" s="49">
        <v>400</v>
      </c>
      <c r="E7" s="143">
        <v>-4.71</v>
      </c>
      <c r="F7" s="143">
        <v>-5.7</v>
      </c>
      <c r="G7" s="78"/>
      <c r="H7" s="67">
        <v>-5.59</v>
      </c>
      <c r="I7" s="153">
        <v>-4.9355512841352631</v>
      </c>
      <c r="J7" s="78"/>
      <c r="K7" s="67">
        <v>-5.2</v>
      </c>
      <c r="L7" s="105">
        <f t="shared" si="0"/>
        <v>0.99000000000000021</v>
      </c>
      <c r="M7" s="32">
        <f t="shared" si="1"/>
        <v>-5.2271102568270527</v>
      </c>
    </row>
    <row r="8" spans="1:13">
      <c r="A8" s="189" t="s">
        <v>37</v>
      </c>
      <c r="B8" s="189" t="s">
        <v>42</v>
      </c>
      <c r="C8" s="49" t="s">
        <v>81</v>
      </c>
      <c r="D8" s="49">
        <v>0</v>
      </c>
      <c r="E8" s="143">
        <v>-13.3</v>
      </c>
      <c r="F8" s="98">
        <v>-14.6</v>
      </c>
      <c r="G8" s="74">
        <v>-15.1</v>
      </c>
      <c r="H8" s="67">
        <v>-14.92</v>
      </c>
      <c r="I8" s="152">
        <v>-14.718783420305224</v>
      </c>
      <c r="J8" s="78"/>
      <c r="K8" s="124">
        <v>-14.9</v>
      </c>
      <c r="L8" s="105">
        <f t="shared" si="0"/>
        <v>1.7999999999999989</v>
      </c>
      <c r="M8" s="32">
        <f t="shared" si="1"/>
        <v>-14.589797236717539</v>
      </c>
    </row>
    <row r="9" spans="1:13">
      <c r="A9" s="190"/>
      <c r="B9" s="195"/>
      <c r="C9" s="49" t="s">
        <v>84</v>
      </c>
      <c r="D9" s="49">
        <v>400</v>
      </c>
      <c r="E9" s="143">
        <v>-6.08</v>
      </c>
      <c r="F9" s="98">
        <v>-7.61</v>
      </c>
      <c r="G9" s="78"/>
      <c r="H9" s="67">
        <v>-7.87</v>
      </c>
      <c r="I9" s="152">
        <v>-6.8920841084952826</v>
      </c>
      <c r="J9" s="78"/>
      <c r="K9" s="67">
        <v>-7.5</v>
      </c>
      <c r="L9" s="105">
        <f t="shared" si="0"/>
        <v>1.79</v>
      </c>
      <c r="M9" s="32">
        <f t="shared" si="1"/>
        <v>-7.1904168216990572</v>
      </c>
    </row>
    <row r="10" spans="1:13">
      <c r="A10" s="190"/>
      <c r="B10" s="189" t="s">
        <v>43</v>
      </c>
      <c r="C10" s="49" t="s">
        <v>81</v>
      </c>
      <c r="D10" s="49">
        <v>0</v>
      </c>
      <c r="E10" s="143">
        <v>-13.18</v>
      </c>
      <c r="F10" s="98">
        <v>-14.72</v>
      </c>
      <c r="G10" s="78"/>
      <c r="H10" s="67">
        <v>-14.83</v>
      </c>
      <c r="I10" s="153">
        <v>-14.443856128204773</v>
      </c>
      <c r="J10" s="78"/>
      <c r="K10" s="67">
        <v>-14.8</v>
      </c>
      <c r="L10" s="105">
        <f t="shared" si="0"/>
        <v>1.6500000000000004</v>
      </c>
      <c r="M10" s="32">
        <f t="shared" si="1"/>
        <v>-14.394771225640955</v>
      </c>
    </row>
    <row r="11" spans="1:13" ht="15.75" customHeight="1">
      <c r="A11" s="190"/>
      <c r="B11" s="195"/>
      <c r="C11" s="49" t="s">
        <v>84</v>
      </c>
      <c r="D11" s="49">
        <v>400</v>
      </c>
      <c r="E11" s="143">
        <v>-6.99</v>
      </c>
      <c r="F11" s="98">
        <v>-8.7200000000000006</v>
      </c>
      <c r="G11" s="78"/>
      <c r="H11" s="67">
        <v>-8.49</v>
      </c>
      <c r="I11" s="153">
        <v>-8.2762395976154064</v>
      </c>
      <c r="J11" s="78"/>
      <c r="K11" s="67">
        <v>-8.1999999999999993</v>
      </c>
      <c r="L11" s="105">
        <f t="shared" si="0"/>
        <v>1.7300000000000004</v>
      </c>
      <c r="M11" s="32">
        <f t="shared" si="1"/>
        <v>-8.1352479195230814</v>
      </c>
    </row>
    <row r="12" spans="1:13">
      <c r="A12" s="189" t="s">
        <v>38</v>
      </c>
      <c r="B12" s="189" t="s">
        <v>42</v>
      </c>
      <c r="C12" s="49" t="s">
        <v>81</v>
      </c>
      <c r="D12" s="49">
        <v>0</v>
      </c>
      <c r="E12" s="143">
        <v>-14.6</v>
      </c>
      <c r="F12" s="98">
        <v>-16.39</v>
      </c>
      <c r="G12" s="74">
        <v>-16.399999999999999</v>
      </c>
      <c r="H12" s="67">
        <v>-16.690000000000001</v>
      </c>
      <c r="I12" s="152">
        <v>-16.13934977173777</v>
      </c>
      <c r="J12" s="78"/>
      <c r="K12" s="67">
        <v>-16.600000000000001</v>
      </c>
      <c r="L12" s="105">
        <f t="shared" si="0"/>
        <v>2.0900000000000016</v>
      </c>
      <c r="M12" s="32">
        <f t="shared" si="1"/>
        <v>-16.136558295289628</v>
      </c>
    </row>
    <row r="13" spans="1:13">
      <c r="A13" s="190"/>
      <c r="B13" s="195"/>
      <c r="C13" s="49" t="s">
        <v>84</v>
      </c>
      <c r="D13" s="49">
        <v>400</v>
      </c>
      <c r="E13" s="143">
        <v>-7.43</v>
      </c>
      <c r="F13" s="98">
        <v>-9.6</v>
      </c>
      <c r="G13" s="78"/>
      <c r="H13" s="67">
        <v>-9.48</v>
      </c>
      <c r="I13" s="152">
        <v>-8.6959769444134665</v>
      </c>
      <c r="J13" s="78"/>
      <c r="K13" s="67">
        <v>-9</v>
      </c>
      <c r="L13" s="105">
        <f t="shared" si="0"/>
        <v>2.17</v>
      </c>
      <c r="M13" s="32">
        <f t="shared" si="1"/>
        <v>-8.8411953888826922</v>
      </c>
    </row>
    <row r="14" spans="1:13">
      <c r="A14" s="190"/>
      <c r="B14" s="189" t="s">
        <v>43</v>
      </c>
      <c r="C14" s="49" t="s">
        <v>81</v>
      </c>
      <c r="D14" s="49">
        <v>0</v>
      </c>
      <c r="E14" s="143">
        <v>-14.47</v>
      </c>
      <c r="F14" s="98">
        <v>-16.510000000000002</v>
      </c>
      <c r="G14" s="78"/>
      <c r="H14" s="67">
        <v>-16.59</v>
      </c>
      <c r="I14" s="153">
        <v>-15.733951626354678</v>
      </c>
      <c r="J14" s="78"/>
      <c r="K14" s="67">
        <v>-16.5</v>
      </c>
      <c r="L14" s="105">
        <f t="shared" si="0"/>
        <v>2.1199999999999992</v>
      </c>
      <c r="M14" s="32">
        <f t="shared" si="1"/>
        <v>-15.960790325270938</v>
      </c>
    </row>
    <row r="15" spans="1:13">
      <c r="A15" s="195"/>
      <c r="B15" s="195"/>
      <c r="C15" s="49" t="s">
        <v>84</v>
      </c>
      <c r="D15" s="49">
        <v>400</v>
      </c>
      <c r="E15" s="143">
        <v>-8.25</v>
      </c>
      <c r="F15" s="98">
        <v>-10.34</v>
      </c>
      <c r="G15" s="78"/>
      <c r="H15" s="67">
        <v>-10.34</v>
      </c>
      <c r="I15" s="153">
        <v>-9.3580383043276711</v>
      </c>
      <c r="J15" s="78"/>
      <c r="K15" s="67">
        <v>-9.8000000000000007</v>
      </c>
      <c r="L15" s="105">
        <f t="shared" si="0"/>
        <v>2.09</v>
      </c>
      <c r="M15" s="32">
        <f t="shared" si="1"/>
        <v>-9.6176076608655343</v>
      </c>
    </row>
    <row r="16" spans="1:13">
      <c r="A16" s="189" t="s">
        <v>39</v>
      </c>
      <c r="B16" s="189" t="s">
        <v>42</v>
      </c>
      <c r="C16" s="49" t="s">
        <v>81</v>
      </c>
      <c r="D16" s="49">
        <v>0</v>
      </c>
      <c r="E16" s="143">
        <v>-16.87</v>
      </c>
      <c r="F16" s="59">
        <v>-19.46</v>
      </c>
      <c r="G16" s="74">
        <v>-18.399999999999999</v>
      </c>
      <c r="H16" s="67">
        <v>-19.18</v>
      </c>
      <c r="I16" s="152">
        <v>-18.737004950578743</v>
      </c>
      <c r="J16" s="78"/>
      <c r="K16" s="67">
        <v>-19.399999999999999</v>
      </c>
      <c r="L16" s="105">
        <f t="shared" si="0"/>
        <v>2.59</v>
      </c>
      <c r="M16" s="32">
        <f t="shared" si="1"/>
        <v>-18.674500825096459</v>
      </c>
    </row>
    <row r="17" spans="1:13">
      <c r="A17" s="190"/>
      <c r="B17" s="195"/>
      <c r="C17" s="49" t="s">
        <v>84</v>
      </c>
      <c r="D17" s="49">
        <v>400</v>
      </c>
      <c r="E17" s="143">
        <v>-9.57</v>
      </c>
      <c r="F17" s="59">
        <v>-11.15</v>
      </c>
      <c r="G17" s="78"/>
      <c r="H17" s="67">
        <v>-11.99</v>
      </c>
      <c r="I17" s="152">
        <v>-11.570271333921466</v>
      </c>
      <c r="J17" s="78"/>
      <c r="K17" s="67">
        <v>-10.5</v>
      </c>
      <c r="L17" s="105">
        <f t="shared" si="0"/>
        <v>2.42</v>
      </c>
      <c r="M17" s="32">
        <f>AVERAGE(E17:K17)</f>
        <v>-10.956054266784294</v>
      </c>
    </row>
    <row r="18" spans="1:13">
      <c r="A18" s="190"/>
      <c r="B18" s="189" t="s">
        <v>43</v>
      </c>
      <c r="C18" s="49" t="s">
        <v>81</v>
      </c>
      <c r="D18" s="49">
        <v>0</v>
      </c>
      <c r="E18" s="143">
        <v>-16.690000000000001</v>
      </c>
      <c r="F18" s="59">
        <v>-19.46</v>
      </c>
      <c r="G18" s="78"/>
      <c r="H18" s="67">
        <v>-18.989999999999998</v>
      </c>
      <c r="I18" s="153">
        <v>-18.502278756685694</v>
      </c>
      <c r="J18" s="78"/>
      <c r="K18" s="67">
        <v>-19.3</v>
      </c>
      <c r="L18" s="105">
        <f t="shared" si="0"/>
        <v>2.7699999999999996</v>
      </c>
      <c r="M18" s="32">
        <f t="shared" si="1"/>
        <v>-18.58845575133714</v>
      </c>
    </row>
    <row r="19" spans="1:13">
      <c r="A19" s="195"/>
      <c r="B19" s="195"/>
      <c r="C19" s="49" t="s">
        <v>84</v>
      </c>
      <c r="D19" s="49">
        <v>400</v>
      </c>
      <c r="E19" s="143">
        <v>-10.3</v>
      </c>
      <c r="F19" s="98">
        <v>-13.09</v>
      </c>
      <c r="G19" s="78"/>
      <c r="H19" s="67">
        <v>-12.47</v>
      </c>
      <c r="I19" s="153">
        <v>-11.922067141698559</v>
      </c>
      <c r="J19" s="78"/>
      <c r="K19" s="67">
        <v>-12.3</v>
      </c>
      <c r="L19" s="105">
        <f t="shared" si="0"/>
        <v>2.7899999999999991</v>
      </c>
      <c r="M19" s="32">
        <f t="shared" si="1"/>
        <v>-12.016413428339712</v>
      </c>
    </row>
    <row r="20" spans="1:13">
      <c r="A20" s="189" t="s">
        <v>40</v>
      </c>
      <c r="B20" s="189" t="s">
        <v>42</v>
      </c>
      <c r="C20" s="49" t="s">
        <v>81</v>
      </c>
      <c r="D20" s="49">
        <v>0</v>
      </c>
      <c r="E20" s="67">
        <v>-8.2899999999999991</v>
      </c>
      <c r="F20" s="98">
        <v>-8.64</v>
      </c>
      <c r="G20" s="67">
        <v>-10.3</v>
      </c>
      <c r="H20" s="67">
        <v>-8.9499999999999993</v>
      </c>
      <c r="I20" s="153">
        <v>-8.6964616671742352</v>
      </c>
      <c r="J20" s="78"/>
      <c r="K20" s="124"/>
      <c r="L20" s="105">
        <f t="shared" si="0"/>
        <v>2.0100000000000016</v>
      </c>
      <c r="M20" s="32">
        <f t="shared" si="1"/>
        <v>-8.9752923334348473</v>
      </c>
    </row>
    <row r="21" spans="1:13">
      <c r="A21" s="190"/>
      <c r="B21" s="195"/>
      <c r="C21" s="49" t="s">
        <v>84</v>
      </c>
      <c r="D21" s="49">
        <v>400</v>
      </c>
      <c r="E21" s="67">
        <v>-1.34</v>
      </c>
      <c r="F21" s="98">
        <v>-1.97</v>
      </c>
      <c r="G21" s="78"/>
      <c r="H21" s="67">
        <v>-2.0699999999999998</v>
      </c>
      <c r="I21" s="153">
        <v>-1.3519789733300924</v>
      </c>
      <c r="J21" s="78"/>
      <c r="K21" s="124"/>
      <c r="L21" s="105">
        <f>MAX(E21:K21)-MIN(E21:K21)</f>
        <v>0.72999999999999976</v>
      </c>
      <c r="M21" s="32">
        <f t="shared" si="1"/>
        <v>-1.682994743332523</v>
      </c>
    </row>
    <row r="22" spans="1:13">
      <c r="A22" s="190"/>
      <c r="B22" s="189" t="s">
        <v>43</v>
      </c>
      <c r="C22" s="49" t="s">
        <v>81</v>
      </c>
      <c r="D22" s="49">
        <v>0</v>
      </c>
      <c r="E22" s="67">
        <v>-8.15</v>
      </c>
      <c r="F22" s="98">
        <v>-8.59</v>
      </c>
      <c r="G22" s="78"/>
      <c r="H22" s="67">
        <v>-8.84</v>
      </c>
      <c r="I22" s="153">
        <v>-8.4374443940032595</v>
      </c>
      <c r="J22" s="78"/>
      <c r="K22" s="124"/>
      <c r="L22" s="105">
        <f t="shared" si="0"/>
        <v>0.6899999999999995</v>
      </c>
      <c r="M22" s="32">
        <f t="shared" si="1"/>
        <v>-8.5043610985008158</v>
      </c>
    </row>
    <row r="23" spans="1:13">
      <c r="A23" s="195"/>
      <c r="B23" s="195"/>
      <c r="C23" s="49" t="s">
        <v>84</v>
      </c>
      <c r="D23" s="49">
        <v>400</v>
      </c>
      <c r="E23" s="67">
        <v>-2.21</v>
      </c>
      <c r="F23" s="98">
        <v>-2.6</v>
      </c>
      <c r="G23" s="78"/>
      <c r="H23" s="67">
        <v>-2.52</v>
      </c>
      <c r="I23" s="153">
        <v>-2.1693577856421187</v>
      </c>
      <c r="J23" s="78"/>
      <c r="K23" s="124"/>
      <c r="L23" s="105">
        <f t="shared" si="0"/>
        <v>0.43064221435788141</v>
      </c>
      <c r="M23" s="32">
        <f t="shared" si="1"/>
        <v>-2.3748394464105296</v>
      </c>
    </row>
    <row r="24" spans="1:13">
      <c r="A24" s="196" t="s">
        <v>41</v>
      </c>
      <c r="B24" s="189" t="s">
        <v>42</v>
      </c>
      <c r="C24" s="49" t="s">
        <v>81</v>
      </c>
      <c r="D24" s="49">
        <v>0</v>
      </c>
      <c r="E24" s="67">
        <v>-13.23</v>
      </c>
      <c r="F24" s="59">
        <v>-14.69</v>
      </c>
      <c r="G24" s="67">
        <v>-15.1</v>
      </c>
      <c r="H24" s="67">
        <v>-14.96</v>
      </c>
      <c r="I24" s="153">
        <v>-14.799791397542036</v>
      </c>
      <c r="J24" s="78">
        <v>-14.8</v>
      </c>
      <c r="K24" s="124"/>
      <c r="L24" s="105">
        <f t="shared" si="0"/>
        <v>1.8699999999999992</v>
      </c>
      <c r="M24" s="32">
        <f t="shared" si="1"/>
        <v>-14.59663189959034</v>
      </c>
    </row>
    <row r="25" spans="1:13">
      <c r="A25" s="196"/>
      <c r="B25" s="195"/>
      <c r="C25" s="49" t="s">
        <v>84</v>
      </c>
      <c r="D25" s="49">
        <v>400</v>
      </c>
      <c r="E25" s="67">
        <v>-6.13</v>
      </c>
      <c r="F25" s="59">
        <v>-7.82</v>
      </c>
      <c r="G25" s="78"/>
      <c r="H25" s="67">
        <v>-8.06</v>
      </c>
      <c r="I25" s="153">
        <v>-7.2569377601656058</v>
      </c>
      <c r="J25" s="78"/>
      <c r="K25" s="124"/>
      <c r="L25" s="105">
        <f t="shared" si="0"/>
        <v>1.9300000000000006</v>
      </c>
      <c r="M25" s="32">
        <f t="shared" si="1"/>
        <v>-7.3167344400414009</v>
      </c>
    </row>
    <row r="26" spans="1:13">
      <c r="A26" s="196"/>
      <c r="B26" s="189" t="s">
        <v>43</v>
      </c>
      <c r="C26" s="49" t="s">
        <v>81</v>
      </c>
      <c r="D26" s="49">
        <v>0</v>
      </c>
      <c r="E26" s="67">
        <v>-13.18</v>
      </c>
      <c r="F26" s="59">
        <v>-14.74</v>
      </c>
      <c r="G26" s="78"/>
      <c r="H26" s="67">
        <v>-14.87</v>
      </c>
      <c r="I26" s="153">
        <v>-14.377502016601191</v>
      </c>
      <c r="J26" s="78">
        <v>-14.9</v>
      </c>
      <c r="K26" s="124"/>
      <c r="L26" s="105">
        <f t="shared" si="0"/>
        <v>1.7200000000000006</v>
      </c>
      <c r="M26" s="32">
        <f>AVERAGE(E26:K26)</f>
        <v>-14.413500403320239</v>
      </c>
    </row>
    <row r="27" spans="1:13">
      <c r="A27" s="196"/>
      <c r="B27" s="195"/>
      <c r="C27" s="49" t="s">
        <v>84</v>
      </c>
      <c r="D27" s="49">
        <v>400</v>
      </c>
      <c r="E27" s="67">
        <v>-7.06</v>
      </c>
      <c r="F27" s="59">
        <v>-8.58</v>
      </c>
      <c r="G27" s="78"/>
      <c r="H27" s="67">
        <v>-8.4600000000000009</v>
      </c>
      <c r="I27" s="153">
        <v>-8.0335211349306128</v>
      </c>
      <c r="J27" s="78"/>
      <c r="K27" s="124"/>
      <c r="L27" s="105">
        <f t="shared" si="0"/>
        <v>1.5200000000000005</v>
      </c>
      <c r="M27" s="32">
        <f t="shared" si="1"/>
        <v>-8.0333802837326544</v>
      </c>
    </row>
  </sheetData>
  <mergeCells count="21">
    <mergeCell ref="B22:B23"/>
    <mergeCell ref="B24:B25"/>
    <mergeCell ref="B26:B27"/>
    <mergeCell ref="A1:B1"/>
    <mergeCell ref="B12:B13"/>
    <mergeCell ref="B14:B15"/>
    <mergeCell ref="B16:B17"/>
    <mergeCell ref="B18:B19"/>
    <mergeCell ref="B20:B21"/>
    <mergeCell ref="B4:B5"/>
    <mergeCell ref="B6:B7"/>
    <mergeCell ref="B2:B3"/>
    <mergeCell ref="B8:B9"/>
    <mergeCell ref="B10:B11"/>
    <mergeCell ref="A4:A7"/>
    <mergeCell ref="A8:A11"/>
    <mergeCell ref="A12:A15"/>
    <mergeCell ref="A16:A19"/>
    <mergeCell ref="A24:A27"/>
    <mergeCell ref="A20:A23"/>
    <mergeCell ref="A2:A3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workbookViewId="0">
      <pane ySplit="1" topLeftCell="A20" activePane="bottomLeft" state="frozen"/>
      <selection pane="bottomLeft" activeCell="E25" sqref="E25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5" width="10.25" customWidth="1"/>
    <col min="6" max="6" width="8.75" customWidth="1"/>
    <col min="8" max="9" width="9" customWidth="1"/>
  </cols>
  <sheetData>
    <row r="1" spans="1:13" s="61" customFormat="1" ht="25.5">
      <c r="A1" s="187" t="s">
        <v>103</v>
      </c>
      <c r="B1" s="188"/>
      <c r="C1" s="40" t="s">
        <v>82</v>
      </c>
      <c r="D1" s="40" t="s">
        <v>83</v>
      </c>
      <c r="E1" s="77" t="s">
        <v>0</v>
      </c>
      <c r="F1" s="77" t="s">
        <v>1</v>
      </c>
      <c r="G1" s="77" t="s">
        <v>9</v>
      </c>
      <c r="H1" s="146" t="s">
        <v>131</v>
      </c>
      <c r="I1" s="146" t="s">
        <v>132</v>
      </c>
      <c r="J1" s="77" t="s">
        <v>25</v>
      </c>
      <c r="K1" s="60" t="s">
        <v>24</v>
      </c>
      <c r="L1" s="40" t="s">
        <v>26</v>
      </c>
      <c r="M1" s="48" t="s">
        <v>27</v>
      </c>
    </row>
    <row r="2" spans="1:13">
      <c r="A2" s="189" t="s">
        <v>30</v>
      </c>
      <c r="B2" s="189" t="s">
        <v>46</v>
      </c>
      <c r="C2" s="49" t="s">
        <v>81</v>
      </c>
      <c r="D2" s="49">
        <v>0</v>
      </c>
      <c r="E2" s="143">
        <v>-18.88</v>
      </c>
      <c r="F2" s="143">
        <v>-19</v>
      </c>
      <c r="G2" s="78"/>
      <c r="H2" s="144">
        <v>-19.38</v>
      </c>
      <c r="I2" s="69">
        <v>-18.77</v>
      </c>
      <c r="J2" s="69"/>
      <c r="K2" s="125">
        <v>-19.399999999999999</v>
      </c>
      <c r="L2" s="105">
        <f>MAX(E2:K2)-MIN(E2:K2)</f>
        <v>0.62999999999999901</v>
      </c>
      <c r="M2" s="32">
        <f>AVERAGE(E2:K2)</f>
        <v>-19.085999999999995</v>
      </c>
    </row>
    <row r="3" spans="1:13">
      <c r="A3" s="195"/>
      <c r="B3" s="195"/>
      <c r="C3" s="49" t="s">
        <v>84</v>
      </c>
      <c r="D3" s="49">
        <v>400</v>
      </c>
      <c r="E3" s="143">
        <v>-13.47</v>
      </c>
      <c r="F3" s="143">
        <v>-13.77</v>
      </c>
      <c r="G3" s="78"/>
      <c r="H3" s="144">
        <v>-14.26</v>
      </c>
      <c r="I3" s="69">
        <v>-14.56</v>
      </c>
      <c r="J3" s="69"/>
      <c r="K3" s="125">
        <v>-15.1</v>
      </c>
      <c r="L3" s="105">
        <f t="shared" ref="L3:L27" si="0">MAX(E3:K3)-MIN(E3:K3)</f>
        <v>1.629999999999999</v>
      </c>
      <c r="M3" s="32">
        <f t="shared" ref="M3:M27" si="1">AVERAGE(E3:K3)</f>
        <v>-14.231999999999999</v>
      </c>
    </row>
    <row r="4" spans="1:13">
      <c r="A4" s="189" t="s">
        <v>36</v>
      </c>
      <c r="B4" s="189" t="s">
        <v>42</v>
      </c>
      <c r="C4" s="49" t="s">
        <v>81</v>
      </c>
      <c r="D4" s="49">
        <v>0</v>
      </c>
      <c r="E4" s="143">
        <v>-13.27</v>
      </c>
      <c r="F4" s="42">
        <v>-14.17</v>
      </c>
      <c r="G4" s="78"/>
      <c r="H4" s="147">
        <v>-14.36</v>
      </c>
      <c r="I4" s="152">
        <v>-14.272743944845631</v>
      </c>
      <c r="J4" s="78"/>
      <c r="K4" s="67">
        <v>-14.3</v>
      </c>
      <c r="L4" s="105">
        <f t="shared" si="0"/>
        <v>1.0899999999999999</v>
      </c>
      <c r="M4" s="32">
        <f t="shared" si="1"/>
        <v>-14.074548788969125</v>
      </c>
    </row>
    <row r="5" spans="1:13">
      <c r="A5" s="190"/>
      <c r="B5" s="195"/>
      <c r="C5" s="49" t="s">
        <v>84</v>
      </c>
      <c r="D5" s="49">
        <v>400</v>
      </c>
      <c r="E5" s="143">
        <v>-8.6</v>
      </c>
      <c r="F5" s="42">
        <v>-10.050000000000001</v>
      </c>
      <c r="G5" s="78"/>
      <c r="H5" s="147">
        <v>-10.34</v>
      </c>
      <c r="I5" s="153">
        <v>-9.2569377601656058</v>
      </c>
      <c r="J5" s="78"/>
      <c r="K5" s="67">
        <v>-9.6</v>
      </c>
      <c r="L5" s="105">
        <f t="shared" si="0"/>
        <v>1.7400000000000002</v>
      </c>
      <c r="M5" s="32">
        <f t="shared" si="1"/>
        <v>-9.5693875520331222</v>
      </c>
    </row>
    <row r="6" spans="1:13">
      <c r="A6" s="190"/>
      <c r="B6" s="189" t="s">
        <v>43</v>
      </c>
      <c r="C6" s="49" t="s">
        <v>81</v>
      </c>
      <c r="D6" s="49">
        <v>0</v>
      </c>
      <c r="E6" s="67">
        <v>-13.17</v>
      </c>
      <c r="F6" s="42">
        <v>-13.95</v>
      </c>
      <c r="G6" s="78"/>
      <c r="H6" s="147">
        <v>-14.28</v>
      </c>
      <c r="I6" s="153">
        <v>-14.215445309628073</v>
      </c>
      <c r="J6" s="78"/>
      <c r="K6" s="67">
        <v>-14.1</v>
      </c>
      <c r="L6" s="105">
        <f t="shared" si="0"/>
        <v>1.1099999999999994</v>
      </c>
      <c r="M6" s="32">
        <f t="shared" si="1"/>
        <v>-13.943089061925614</v>
      </c>
    </row>
    <row r="7" spans="1:13">
      <c r="A7" s="195"/>
      <c r="B7" s="195"/>
      <c r="C7" s="49" t="s">
        <v>84</v>
      </c>
      <c r="D7" s="49">
        <v>400</v>
      </c>
      <c r="E7" s="67">
        <v>-8.59</v>
      </c>
      <c r="F7" s="42">
        <v>-10.050000000000001</v>
      </c>
      <c r="G7" s="78"/>
      <c r="H7" s="147">
        <v>-10.199999999999999</v>
      </c>
      <c r="I7" s="152">
        <v>-9.3790926423543191</v>
      </c>
      <c r="J7" s="78"/>
      <c r="K7" s="67">
        <v>-9.5</v>
      </c>
      <c r="L7" s="105">
        <f t="shared" si="0"/>
        <v>1.6099999999999994</v>
      </c>
      <c r="M7" s="32">
        <f t="shared" si="1"/>
        <v>-9.5438185284708634</v>
      </c>
    </row>
    <row r="8" spans="1:13">
      <c r="A8" s="189" t="s">
        <v>37</v>
      </c>
      <c r="B8" s="189" t="s">
        <v>42</v>
      </c>
      <c r="C8" s="49" t="s">
        <v>81</v>
      </c>
      <c r="D8" s="49">
        <v>0</v>
      </c>
      <c r="E8" s="143">
        <v>-15.49</v>
      </c>
      <c r="F8" s="67">
        <v>-16.93</v>
      </c>
      <c r="G8" s="78"/>
      <c r="H8" s="67">
        <v>-17.399999999999999</v>
      </c>
      <c r="I8" s="152">
        <v>-17.396497566454745</v>
      </c>
      <c r="J8" s="78"/>
      <c r="K8" s="67">
        <v>-17.3</v>
      </c>
      <c r="L8" s="105">
        <f t="shared" si="0"/>
        <v>1.9099999999999984</v>
      </c>
      <c r="M8" s="32">
        <f t="shared" si="1"/>
        <v>-16.90329951329095</v>
      </c>
    </row>
    <row r="9" spans="1:13">
      <c r="A9" s="190"/>
      <c r="B9" s="195"/>
      <c r="C9" s="49" t="s">
        <v>84</v>
      </c>
      <c r="D9" s="49">
        <v>400</v>
      </c>
      <c r="E9" s="143">
        <v>-10.67</v>
      </c>
      <c r="F9" s="67">
        <v>-12.75</v>
      </c>
      <c r="G9" s="78"/>
      <c r="H9" s="67">
        <v>-13.17</v>
      </c>
      <c r="I9" s="152">
        <v>-12.302478494754649</v>
      </c>
      <c r="J9" s="78"/>
      <c r="K9" s="67">
        <v>-12.5</v>
      </c>
      <c r="L9" s="105">
        <f t="shared" si="0"/>
        <v>2.5</v>
      </c>
      <c r="M9" s="32">
        <f t="shared" si="1"/>
        <v>-12.27849569895093</v>
      </c>
    </row>
    <row r="10" spans="1:13">
      <c r="A10" s="190"/>
      <c r="B10" s="189" t="s">
        <v>43</v>
      </c>
      <c r="C10" s="49" t="s">
        <v>81</v>
      </c>
      <c r="D10" s="49">
        <v>0</v>
      </c>
      <c r="E10" s="67">
        <v>-15.42</v>
      </c>
      <c r="F10" s="67">
        <v>-17.2</v>
      </c>
      <c r="G10" s="78"/>
      <c r="H10" s="67">
        <v>-17.3</v>
      </c>
      <c r="I10" s="153">
        <v>-16.934546366261046</v>
      </c>
      <c r="J10" s="78"/>
      <c r="K10" s="67">
        <v>-17.2</v>
      </c>
      <c r="L10" s="105">
        <f t="shared" si="0"/>
        <v>1.8800000000000008</v>
      </c>
      <c r="M10" s="32">
        <f t="shared" si="1"/>
        <v>-16.810909273252211</v>
      </c>
    </row>
    <row r="11" spans="1:13" ht="15.75" customHeight="1">
      <c r="A11" s="190"/>
      <c r="B11" s="195"/>
      <c r="C11" s="49" t="s">
        <v>84</v>
      </c>
      <c r="D11" s="49">
        <v>400</v>
      </c>
      <c r="E11" s="67">
        <v>-10.71</v>
      </c>
      <c r="F11" s="67">
        <v>-13.15</v>
      </c>
      <c r="G11" s="78"/>
      <c r="H11" s="147">
        <v>-13.31</v>
      </c>
      <c r="I11" s="153">
        <v>-12.427815739996445</v>
      </c>
      <c r="J11" s="78"/>
      <c r="K11" s="67">
        <v>-12.5</v>
      </c>
      <c r="L11" s="105">
        <f t="shared" si="0"/>
        <v>2.5999999999999996</v>
      </c>
      <c r="M11" s="32">
        <f t="shared" si="1"/>
        <v>-12.419563147999289</v>
      </c>
    </row>
    <row r="12" spans="1:13">
      <c r="A12" s="189" t="s">
        <v>38</v>
      </c>
      <c r="B12" s="189" t="s">
        <v>42</v>
      </c>
      <c r="C12" s="49" t="s">
        <v>81</v>
      </c>
      <c r="D12" s="49">
        <v>0</v>
      </c>
      <c r="E12" s="143">
        <v>-16.77</v>
      </c>
      <c r="F12" s="67">
        <v>-18.8</v>
      </c>
      <c r="G12" s="78"/>
      <c r="H12" s="67">
        <v>-19.13</v>
      </c>
      <c r="I12" s="152">
        <v>-18.52353579373959</v>
      </c>
      <c r="J12" s="78"/>
      <c r="K12" s="67">
        <v>-19</v>
      </c>
      <c r="L12" s="105">
        <f t="shared" si="0"/>
        <v>2.3599999999999994</v>
      </c>
      <c r="M12" s="32">
        <f t="shared" si="1"/>
        <v>-18.444707158747917</v>
      </c>
    </row>
    <row r="13" spans="1:13">
      <c r="A13" s="190"/>
      <c r="B13" s="195"/>
      <c r="C13" s="49" t="s">
        <v>84</v>
      </c>
      <c r="D13" s="49">
        <v>400</v>
      </c>
      <c r="E13" s="143">
        <v>-11.91</v>
      </c>
      <c r="F13" s="67">
        <v>-14.2</v>
      </c>
      <c r="G13" s="78"/>
      <c r="H13" s="67">
        <v>-14.76</v>
      </c>
      <c r="I13" s="152">
        <v>-13.348143915246963</v>
      </c>
      <c r="J13" s="78"/>
      <c r="K13" s="67">
        <v>-13.9</v>
      </c>
      <c r="L13" s="105">
        <f t="shared" si="0"/>
        <v>2.8499999999999996</v>
      </c>
      <c r="M13" s="32">
        <f t="shared" si="1"/>
        <v>-13.623628783049393</v>
      </c>
    </row>
    <row r="14" spans="1:13">
      <c r="A14" s="190"/>
      <c r="B14" s="189" t="s">
        <v>43</v>
      </c>
      <c r="C14" s="49" t="s">
        <v>81</v>
      </c>
      <c r="D14" s="49">
        <v>0</v>
      </c>
      <c r="E14" s="67">
        <v>-16.73</v>
      </c>
      <c r="F14" s="67">
        <v>-18.73</v>
      </c>
      <c r="G14" s="78"/>
      <c r="H14" s="67">
        <v>-19.059999999999999</v>
      </c>
      <c r="I14" s="152">
        <v>-18.171339968724315</v>
      </c>
      <c r="J14" s="78"/>
      <c r="K14" s="67">
        <v>-18.899999999999999</v>
      </c>
      <c r="L14" s="105">
        <f t="shared" si="0"/>
        <v>2.3299999999999983</v>
      </c>
      <c r="M14" s="32">
        <f t="shared" si="1"/>
        <v>-18.318267993744861</v>
      </c>
    </row>
    <row r="15" spans="1:13">
      <c r="A15" s="195"/>
      <c r="B15" s="195"/>
      <c r="C15" s="49" t="s">
        <v>84</v>
      </c>
      <c r="D15" s="49">
        <v>400</v>
      </c>
      <c r="E15" s="67">
        <v>-11.93</v>
      </c>
      <c r="F15" s="67">
        <v>-14.74</v>
      </c>
      <c r="G15" s="78"/>
      <c r="H15" s="147">
        <v>-15.14</v>
      </c>
      <c r="I15" s="153">
        <v>-13.623763461841525</v>
      </c>
      <c r="J15" s="78"/>
      <c r="K15" s="67">
        <v>-14.1</v>
      </c>
      <c r="L15" s="105">
        <f t="shared" si="0"/>
        <v>3.2100000000000009</v>
      </c>
      <c r="M15" s="32">
        <f t="shared" si="1"/>
        <v>-13.906752692368306</v>
      </c>
    </row>
    <row r="16" spans="1:13">
      <c r="A16" s="189" t="s">
        <v>39</v>
      </c>
      <c r="B16" s="189" t="s">
        <v>42</v>
      </c>
      <c r="C16" s="49" t="s">
        <v>81</v>
      </c>
      <c r="D16" s="49">
        <v>0</v>
      </c>
      <c r="E16" s="143">
        <v>-18.89</v>
      </c>
      <c r="F16" s="143">
        <v>-21.72</v>
      </c>
      <c r="G16" s="78"/>
      <c r="H16" s="147">
        <v>-21.49</v>
      </c>
      <c r="I16" s="153">
        <v>-21.152971287060755</v>
      </c>
      <c r="J16" s="78"/>
      <c r="K16" s="67">
        <v>-21.7</v>
      </c>
      <c r="L16" s="105">
        <f t="shared" si="0"/>
        <v>2.8299999999999983</v>
      </c>
      <c r="M16" s="32">
        <f t="shared" si="1"/>
        <v>-20.990594257412148</v>
      </c>
    </row>
    <row r="17" spans="1:13">
      <c r="A17" s="190"/>
      <c r="B17" s="195"/>
      <c r="C17" s="49" t="s">
        <v>84</v>
      </c>
      <c r="D17" s="49">
        <v>400</v>
      </c>
      <c r="E17" s="143">
        <v>-13.9</v>
      </c>
      <c r="F17" s="143">
        <v>-16.239999999999998</v>
      </c>
      <c r="G17" s="78"/>
      <c r="H17" s="147">
        <v>-16.89</v>
      </c>
      <c r="I17" s="152">
        <v>-16</v>
      </c>
      <c r="J17" s="78"/>
      <c r="K17" s="67">
        <v>-15.5</v>
      </c>
      <c r="L17" s="105">
        <f t="shared" si="0"/>
        <v>2.99</v>
      </c>
      <c r="M17" s="32">
        <f>AVERAGE(E17:K17)</f>
        <v>-15.706</v>
      </c>
    </row>
    <row r="18" spans="1:13">
      <c r="A18" s="190"/>
      <c r="B18" s="189" t="s">
        <v>43</v>
      </c>
      <c r="C18" s="49" t="s">
        <v>81</v>
      </c>
      <c r="D18" s="49">
        <v>0</v>
      </c>
      <c r="E18" s="67">
        <v>-18.77</v>
      </c>
      <c r="F18" s="143">
        <v>-21.74</v>
      </c>
      <c r="G18" s="78"/>
      <c r="H18" s="147">
        <v>-21.34</v>
      </c>
      <c r="I18" s="152">
        <v>-20.712714587008417</v>
      </c>
      <c r="J18" s="78"/>
      <c r="K18" s="67">
        <v>-21.7</v>
      </c>
      <c r="L18" s="105">
        <f t="shared" si="0"/>
        <v>2.9699999999999989</v>
      </c>
      <c r="M18" s="32">
        <f t="shared" si="1"/>
        <v>-20.852542917401685</v>
      </c>
    </row>
    <row r="19" spans="1:13">
      <c r="A19" s="195"/>
      <c r="B19" s="195"/>
      <c r="C19" s="49" t="s">
        <v>84</v>
      </c>
      <c r="D19" s="49">
        <v>400</v>
      </c>
      <c r="E19" s="67">
        <v>-13.77</v>
      </c>
      <c r="F19" s="67">
        <v>-17.670000000000002</v>
      </c>
      <c r="G19" s="78"/>
      <c r="H19" s="147">
        <v>-17.28</v>
      </c>
      <c r="I19" s="152">
        <v>-16.19757988577825</v>
      </c>
      <c r="J19" s="78"/>
      <c r="K19" s="67">
        <v>-16.600000000000001</v>
      </c>
      <c r="L19" s="105">
        <f t="shared" si="0"/>
        <v>3.9000000000000021</v>
      </c>
      <c r="M19" s="32">
        <f t="shared" si="1"/>
        <v>-16.303515977155648</v>
      </c>
    </row>
    <row r="20" spans="1:13">
      <c r="A20" s="189" t="s">
        <v>40</v>
      </c>
      <c r="B20" s="189" t="s">
        <v>42</v>
      </c>
      <c r="C20" s="49" t="s">
        <v>81</v>
      </c>
      <c r="D20" s="49">
        <v>0</v>
      </c>
      <c r="E20" s="67">
        <v>-10.84</v>
      </c>
      <c r="F20" s="67">
        <v>-11</v>
      </c>
      <c r="G20" s="78"/>
      <c r="H20" s="67">
        <v>-11.4</v>
      </c>
      <c r="I20" s="153">
        <v>-11.354260973601711</v>
      </c>
      <c r="J20" s="78"/>
      <c r="K20" s="124"/>
      <c r="L20" s="105">
        <f t="shared" si="0"/>
        <v>0.5600000000000005</v>
      </c>
      <c r="M20" s="32">
        <f t="shared" si="1"/>
        <v>-11.148565243400428</v>
      </c>
    </row>
    <row r="21" spans="1:13">
      <c r="A21" s="190"/>
      <c r="B21" s="195"/>
      <c r="C21" s="49" t="s">
        <v>84</v>
      </c>
      <c r="D21" s="49">
        <v>400</v>
      </c>
      <c r="E21" s="67">
        <v>-6.25</v>
      </c>
      <c r="F21" s="67">
        <v>-6.84</v>
      </c>
      <c r="G21" s="78"/>
      <c r="H21" s="67">
        <v>-7.13</v>
      </c>
      <c r="I21" s="153">
        <v>-6.4007247815078259</v>
      </c>
      <c r="J21" s="78"/>
      <c r="K21" s="124"/>
      <c r="L21" s="105">
        <f>MAX(E21:K21)-MIN(E21:K21)</f>
        <v>0.87999999999999989</v>
      </c>
      <c r="M21" s="32">
        <f t="shared" si="1"/>
        <v>-6.6551811953769562</v>
      </c>
    </row>
    <row r="22" spans="1:13">
      <c r="A22" s="190"/>
      <c r="B22" s="189" t="s">
        <v>43</v>
      </c>
      <c r="C22" s="49" t="s">
        <v>81</v>
      </c>
      <c r="D22" s="49">
        <v>0</v>
      </c>
      <c r="E22" s="67">
        <v>-10.71</v>
      </c>
      <c r="F22" s="67">
        <v>-10.92</v>
      </c>
      <c r="G22" s="78"/>
      <c r="H22" s="67">
        <v>-11.27</v>
      </c>
      <c r="I22" s="152">
        <v>-11.005650001199021</v>
      </c>
      <c r="J22" s="78"/>
      <c r="K22" s="124"/>
      <c r="L22" s="105">
        <f t="shared" si="0"/>
        <v>0.55999999999999872</v>
      </c>
      <c r="M22" s="32">
        <f t="shared" si="1"/>
        <v>-10.976412500299757</v>
      </c>
    </row>
    <row r="23" spans="1:13">
      <c r="A23" s="195"/>
      <c r="B23" s="195"/>
      <c r="C23" s="49" t="s">
        <v>84</v>
      </c>
      <c r="D23" s="49">
        <v>400</v>
      </c>
      <c r="E23" s="67">
        <v>-6.28</v>
      </c>
      <c r="F23" s="67">
        <v>-6.98</v>
      </c>
      <c r="G23" s="78"/>
      <c r="H23" s="147">
        <v>-7.23</v>
      </c>
      <c r="I23" s="152">
        <v>-6.5865190322708775</v>
      </c>
      <c r="J23" s="78"/>
      <c r="K23" s="124"/>
      <c r="L23" s="105">
        <f t="shared" si="0"/>
        <v>0.95000000000000018</v>
      </c>
      <c r="M23" s="32">
        <f t="shared" si="1"/>
        <v>-6.7691297580677201</v>
      </c>
    </row>
    <row r="24" spans="1:13">
      <c r="A24" s="196" t="s">
        <v>41</v>
      </c>
      <c r="B24" s="189" t="s">
        <v>42</v>
      </c>
      <c r="C24" s="49" t="s">
        <v>81</v>
      </c>
      <c r="D24" s="49">
        <v>0</v>
      </c>
      <c r="E24" s="67">
        <v>-15.49</v>
      </c>
      <c r="F24" s="143">
        <v>-17.02</v>
      </c>
      <c r="G24" s="78"/>
      <c r="H24" s="67">
        <v>-17.489999999999998</v>
      </c>
      <c r="I24" s="152">
        <v>-17.324604359254906</v>
      </c>
      <c r="J24" s="78"/>
      <c r="K24" s="124"/>
      <c r="L24" s="105">
        <f t="shared" si="0"/>
        <v>1.9999999999999982</v>
      </c>
      <c r="M24" s="32">
        <f t="shared" si="1"/>
        <v>-16.831151089813726</v>
      </c>
    </row>
    <row r="25" spans="1:13">
      <c r="A25" s="196"/>
      <c r="B25" s="195"/>
      <c r="C25" s="49" t="s">
        <v>84</v>
      </c>
      <c r="D25" s="49">
        <v>400</v>
      </c>
      <c r="E25" s="67">
        <v>-10.67</v>
      </c>
      <c r="F25" s="143">
        <v>-12.79</v>
      </c>
      <c r="G25" s="78"/>
      <c r="H25" s="67">
        <v>-13.13</v>
      </c>
      <c r="I25" s="153">
        <v>-12.068901807617552</v>
      </c>
      <c r="J25" s="78"/>
      <c r="K25" s="124"/>
      <c r="L25" s="105">
        <f t="shared" si="0"/>
        <v>2.4600000000000009</v>
      </c>
      <c r="M25" s="32">
        <f t="shared" si="1"/>
        <v>-12.164725451904388</v>
      </c>
    </row>
    <row r="26" spans="1:13">
      <c r="A26" s="196"/>
      <c r="B26" s="189" t="s">
        <v>43</v>
      </c>
      <c r="C26" s="49" t="s">
        <v>81</v>
      </c>
      <c r="D26" s="49">
        <v>0</v>
      </c>
      <c r="E26" s="67">
        <v>-15.41</v>
      </c>
      <c r="F26" s="143">
        <v>-16.96</v>
      </c>
      <c r="G26" s="78"/>
      <c r="H26" s="67">
        <v>-17.25</v>
      </c>
      <c r="I26" s="153">
        <v>-16.996230845001254</v>
      </c>
      <c r="J26" s="78"/>
      <c r="K26" s="124"/>
      <c r="L26" s="105">
        <f t="shared" si="0"/>
        <v>1.8399999999999999</v>
      </c>
      <c r="M26" s="32">
        <f>AVERAGE(E26:K26)</f>
        <v>-16.654057711250314</v>
      </c>
    </row>
    <row r="27" spans="1:13">
      <c r="A27" s="196"/>
      <c r="B27" s="195"/>
      <c r="C27" s="49" t="s">
        <v>84</v>
      </c>
      <c r="D27" s="49">
        <v>400</v>
      </c>
      <c r="E27" s="67">
        <v>-10.69</v>
      </c>
      <c r="F27" s="143">
        <v>-13.18</v>
      </c>
      <c r="G27" s="78"/>
      <c r="H27" s="147">
        <v>-13.13</v>
      </c>
      <c r="I27" s="152">
        <v>-12.646611180481283</v>
      </c>
      <c r="J27" s="78"/>
      <c r="K27" s="124"/>
      <c r="L27" s="105">
        <f t="shared" si="0"/>
        <v>2.4900000000000002</v>
      </c>
      <c r="M27" s="32">
        <f t="shared" si="1"/>
        <v>-12.411652795120322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8"/>
  <sheetViews>
    <sheetView zoomScaleNormal="100" workbookViewId="0">
      <pane ySplit="1" topLeftCell="A2" activePane="bottomLeft" state="frozen"/>
      <selection pane="bottomLeft" activeCell="E25" sqref="E25"/>
    </sheetView>
  </sheetViews>
  <sheetFormatPr defaultColWidth="8.875" defaultRowHeight="14.25"/>
  <cols>
    <col min="1" max="1" width="10.625" customWidth="1"/>
    <col min="2" max="2" width="11.125" customWidth="1"/>
    <col min="3" max="3" width="10.875" customWidth="1"/>
    <col min="4" max="4" width="11.125" customWidth="1"/>
    <col min="5" max="6" width="8.75" customWidth="1"/>
    <col min="9" max="9" width="9" customWidth="1"/>
  </cols>
  <sheetData>
    <row r="1" spans="1:13" s="61" customFormat="1" ht="25.5">
      <c r="A1" s="187" t="s">
        <v>104</v>
      </c>
      <c r="B1" s="188"/>
      <c r="C1" s="40" t="s">
        <v>82</v>
      </c>
      <c r="D1" s="40" t="s">
        <v>83</v>
      </c>
      <c r="E1" s="146" t="s">
        <v>130</v>
      </c>
      <c r="F1" s="77" t="s">
        <v>1</v>
      </c>
      <c r="G1" s="77" t="s">
        <v>9</v>
      </c>
      <c r="H1" s="106" t="s">
        <v>80</v>
      </c>
      <c r="I1" s="146" t="s">
        <v>132</v>
      </c>
      <c r="J1" s="77" t="s">
        <v>25</v>
      </c>
      <c r="K1" s="60" t="s">
        <v>24</v>
      </c>
      <c r="L1" s="40" t="s">
        <v>26</v>
      </c>
      <c r="M1" s="48" t="s">
        <v>27</v>
      </c>
    </row>
    <row r="2" spans="1:13">
      <c r="A2" s="189" t="s">
        <v>30</v>
      </c>
      <c r="B2" s="189" t="s">
        <v>46</v>
      </c>
      <c r="C2" s="49" t="s">
        <v>81</v>
      </c>
      <c r="D2" s="49">
        <v>0</v>
      </c>
      <c r="E2" s="143">
        <v>-21.25</v>
      </c>
      <c r="F2" s="143">
        <v>-20.95</v>
      </c>
      <c r="G2" s="49"/>
      <c r="H2" s="67">
        <v>-21.5</v>
      </c>
      <c r="I2" s="69">
        <v>-21.09</v>
      </c>
      <c r="J2" s="69"/>
      <c r="K2" s="125">
        <v>-21.6</v>
      </c>
      <c r="L2" s="105">
        <f>MAX(E2:K2)-MIN(E2:K2)</f>
        <v>0.65000000000000213</v>
      </c>
      <c r="M2" s="32">
        <f>AVERAGE(E2:K2)</f>
        <v>-21.278000000000002</v>
      </c>
    </row>
    <row r="3" spans="1:13">
      <c r="A3" s="195"/>
      <c r="B3" s="195"/>
      <c r="C3" s="49" t="s">
        <v>84</v>
      </c>
      <c r="D3" s="49">
        <v>400</v>
      </c>
      <c r="E3" s="143">
        <v>-17.57</v>
      </c>
      <c r="F3" s="143">
        <v>-17.93</v>
      </c>
      <c r="G3" s="49"/>
      <c r="H3" s="67">
        <v>-17.73</v>
      </c>
      <c r="I3" s="69">
        <v>-18.690000000000001</v>
      </c>
      <c r="J3" s="69"/>
      <c r="K3" s="125">
        <v>-19</v>
      </c>
      <c r="L3" s="105">
        <f t="shared" ref="L3:L27" si="0">MAX(E3:K3)-MIN(E3:K3)</f>
        <v>1.4299999999999997</v>
      </c>
      <c r="M3" s="32">
        <f t="shared" ref="M3:M27" si="1">AVERAGE(E3:K3)</f>
        <v>-18.184000000000001</v>
      </c>
    </row>
    <row r="4" spans="1:13">
      <c r="A4" s="189" t="s">
        <v>36</v>
      </c>
      <c r="B4" s="189" t="s">
        <v>42</v>
      </c>
      <c r="C4" s="49" t="s">
        <v>81</v>
      </c>
      <c r="D4" s="49">
        <v>0</v>
      </c>
      <c r="E4" s="42">
        <v>-15.52</v>
      </c>
      <c r="F4" s="42">
        <v>-16.170000000000002</v>
      </c>
      <c r="G4" s="49"/>
      <c r="H4" s="67">
        <v>-16.68</v>
      </c>
      <c r="I4" s="152">
        <v>-16.782365461721103</v>
      </c>
      <c r="J4" s="78"/>
      <c r="K4" s="67">
        <v>-16.5</v>
      </c>
      <c r="L4" s="105">
        <f t="shared" si="0"/>
        <v>1.2623654617211031</v>
      </c>
      <c r="M4" s="32">
        <f t="shared" si="1"/>
        <v>-16.330473092344221</v>
      </c>
    </row>
    <row r="5" spans="1:13">
      <c r="A5" s="190"/>
      <c r="B5" s="195"/>
      <c r="C5" s="49" t="s">
        <v>84</v>
      </c>
      <c r="D5" s="49">
        <v>400</v>
      </c>
      <c r="E5" s="42">
        <v>-12.42</v>
      </c>
      <c r="F5" s="42">
        <v>-13.9</v>
      </c>
      <c r="G5" s="49"/>
      <c r="H5" s="67">
        <v>-13.61</v>
      </c>
      <c r="I5" s="153">
        <v>-13.6876553384775</v>
      </c>
      <c r="J5" s="78"/>
      <c r="K5" s="67">
        <v>-13.4</v>
      </c>
      <c r="L5" s="105">
        <f t="shared" si="0"/>
        <v>1.4800000000000004</v>
      </c>
      <c r="M5" s="32">
        <f t="shared" si="1"/>
        <v>-13.4035310676955</v>
      </c>
    </row>
    <row r="6" spans="1:13">
      <c r="A6" s="190"/>
      <c r="B6" s="189" t="s">
        <v>43</v>
      </c>
      <c r="C6" s="49" t="s">
        <v>81</v>
      </c>
      <c r="D6" s="49">
        <v>0</v>
      </c>
      <c r="E6" s="42">
        <v>-15.41</v>
      </c>
      <c r="F6" s="42">
        <v>-16.2</v>
      </c>
      <c r="G6" s="49"/>
      <c r="H6" s="67">
        <v>-16.53</v>
      </c>
      <c r="I6" s="153">
        <v>-16.572568774633424</v>
      </c>
      <c r="J6" s="78"/>
      <c r="K6" s="67">
        <v>-16.3</v>
      </c>
      <c r="L6" s="105">
        <f t="shared" si="0"/>
        <v>1.1625687746334243</v>
      </c>
      <c r="M6" s="32">
        <f t="shared" si="1"/>
        <v>-16.202513754926684</v>
      </c>
    </row>
    <row r="7" spans="1:13">
      <c r="A7" s="195"/>
      <c r="B7" s="195"/>
      <c r="C7" s="49" t="s">
        <v>84</v>
      </c>
      <c r="D7" s="49">
        <v>400</v>
      </c>
      <c r="E7" s="42">
        <v>-11.91</v>
      </c>
      <c r="F7" s="42">
        <v>-13.79</v>
      </c>
      <c r="G7" s="49"/>
      <c r="H7" s="67">
        <v>-13.58</v>
      </c>
      <c r="I7" s="152">
        <v>-13.144438888753099</v>
      </c>
      <c r="J7" s="78"/>
      <c r="K7" s="67">
        <v>-12.8</v>
      </c>
      <c r="L7" s="105">
        <f t="shared" si="0"/>
        <v>1.879999999999999</v>
      </c>
      <c r="M7" s="32">
        <f t="shared" si="1"/>
        <v>-13.04488777775062</v>
      </c>
    </row>
    <row r="8" spans="1:13">
      <c r="A8" s="189" t="s">
        <v>37</v>
      </c>
      <c r="B8" s="189" t="s">
        <v>42</v>
      </c>
      <c r="C8" s="49" t="s">
        <v>81</v>
      </c>
      <c r="D8" s="49">
        <v>0</v>
      </c>
      <c r="E8" s="67">
        <v>-17.649999999999999</v>
      </c>
      <c r="F8" s="67">
        <v>-19.149999999999999</v>
      </c>
      <c r="G8" s="49"/>
      <c r="H8" s="67">
        <v>-19.72</v>
      </c>
      <c r="I8" s="152">
        <v>-19.754283697556207</v>
      </c>
      <c r="J8" s="78"/>
      <c r="K8" s="67">
        <v>-19.5</v>
      </c>
      <c r="L8" s="105">
        <f t="shared" si="0"/>
        <v>2.1042836975562089</v>
      </c>
      <c r="M8" s="32">
        <f t="shared" si="1"/>
        <v>-19.154856739511239</v>
      </c>
    </row>
    <row r="9" spans="1:13">
      <c r="A9" s="190"/>
      <c r="B9" s="195"/>
      <c r="C9" s="49" t="s">
        <v>84</v>
      </c>
      <c r="D9" s="49">
        <v>400</v>
      </c>
      <c r="E9" s="67">
        <v>-14.51</v>
      </c>
      <c r="F9" s="67">
        <v>-16.75</v>
      </c>
      <c r="G9" s="49"/>
      <c r="H9" s="67">
        <v>-16.41</v>
      </c>
      <c r="I9" s="152">
        <v>-16.315074827763489</v>
      </c>
      <c r="J9" s="78"/>
      <c r="K9" s="67">
        <v>-16.3</v>
      </c>
      <c r="L9" s="105">
        <f t="shared" si="0"/>
        <v>2.2400000000000002</v>
      </c>
      <c r="M9" s="32">
        <f t="shared" si="1"/>
        <v>-16.0570149655527</v>
      </c>
    </row>
    <row r="10" spans="1:13">
      <c r="A10" s="190"/>
      <c r="B10" s="189" t="s">
        <v>43</v>
      </c>
      <c r="C10" s="49" t="s">
        <v>81</v>
      </c>
      <c r="D10" s="49">
        <v>0</v>
      </c>
      <c r="E10" s="67">
        <v>-17.510000000000002</v>
      </c>
      <c r="F10" s="67">
        <v>-19.27</v>
      </c>
      <c r="G10" s="49"/>
      <c r="H10" s="67">
        <v>-19.559999999999999</v>
      </c>
      <c r="I10" s="153">
        <v>-19.435693643453909</v>
      </c>
      <c r="J10" s="78"/>
      <c r="K10" s="67">
        <v>-19.3</v>
      </c>
      <c r="L10" s="105">
        <f t="shared" si="0"/>
        <v>2.0499999999999972</v>
      </c>
      <c r="M10" s="32">
        <f t="shared" si="1"/>
        <v>-19.015138728690779</v>
      </c>
    </row>
    <row r="11" spans="1:13" ht="15.75" customHeight="1">
      <c r="A11" s="190"/>
      <c r="B11" s="195"/>
      <c r="C11" s="49" t="s">
        <v>84</v>
      </c>
      <c r="D11" s="49">
        <v>400</v>
      </c>
      <c r="E11" s="67">
        <v>-13.91</v>
      </c>
      <c r="F11" s="67">
        <v>-16.850000000000001</v>
      </c>
      <c r="G11" s="49"/>
      <c r="H11" s="67">
        <v>-16.55</v>
      </c>
      <c r="I11" s="153">
        <v>-16</v>
      </c>
      <c r="J11" s="78"/>
      <c r="K11" s="67">
        <v>-15.8</v>
      </c>
      <c r="L11" s="105">
        <f t="shared" si="0"/>
        <v>2.9400000000000013</v>
      </c>
      <c r="M11" s="32">
        <f t="shared" si="1"/>
        <v>-15.821999999999999</v>
      </c>
    </row>
    <row r="12" spans="1:13">
      <c r="A12" s="189" t="s">
        <v>38</v>
      </c>
      <c r="B12" s="189" t="s">
        <v>42</v>
      </c>
      <c r="C12" s="49" t="s">
        <v>81</v>
      </c>
      <c r="D12" s="49">
        <v>0</v>
      </c>
      <c r="E12" s="67">
        <v>-18.829999999999998</v>
      </c>
      <c r="F12" s="67">
        <v>-20.98</v>
      </c>
      <c r="G12" s="49"/>
      <c r="H12" s="67">
        <v>-21.44</v>
      </c>
      <c r="I12" s="152">
        <v>-20.824213333790823</v>
      </c>
      <c r="J12" s="78"/>
      <c r="K12" s="67">
        <v>-21.2</v>
      </c>
      <c r="L12" s="105">
        <f t="shared" si="0"/>
        <v>2.610000000000003</v>
      </c>
      <c r="M12" s="32">
        <f t="shared" si="1"/>
        <v>-20.654842666758164</v>
      </c>
    </row>
    <row r="13" spans="1:13">
      <c r="A13" s="190"/>
      <c r="B13" s="195"/>
      <c r="C13" s="49" t="s">
        <v>84</v>
      </c>
      <c r="D13" s="49">
        <v>400</v>
      </c>
      <c r="E13" s="67">
        <v>-15.56</v>
      </c>
      <c r="F13" s="67">
        <v>-18.28</v>
      </c>
      <c r="G13" s="49"/>
      <c r="H13" s="67">
        <v>-18</v>
      </c>
      <c r="I13" s="152">
        <v>-17.408495616068997</v>
      </c>
      <c r="J13" s="78"/>
      <c r="K13" s="67">
        <v>-17.7</v>
      </c>
      <c r="L13" s="105">
        <f t="shared" si="0"/>
        <v>2.7200000000000006</v>
      </c>
      <c r="M13" s="32">
        <f t="shared" si="1"/>
        <v>-17.389699123213799</v>
      </c>
    </row>
    <row r="14" spans="1:13">
      <c r="A14" s="190"/>
      <c r="B14" s="189" t="s">
        <v>43</v>
      </c>
      <c r="C14" s="49" t="s">
        <v>81</v>
      </c>
      <c r="D14" s="49">
        <v>0</v>
      </c>
      <c r="E14" s="67">
        <v>-18.78</v>
      </c>
      <c r="F14" s="67">
        <v>-20.91</v>
      </c>
      <c r="G14" s="49"/>
      <c r="H14" s="67">
        <v>-21.3</v>
      </c>
      <c r="I14" s="152">
        <v>-20.450922805637855</v>
      </c>
      <c r="J14" s="78"/>
      <c r="K14" s="67">
        <v>-21.1</v>
      </c>
      <c r="L14" s="105">
        <f t="shared" si="0"/>
        <v>2.5199999999999996</v>
      </c>
      <c r="M14" s="32">
        <f t="shared" si="1"/>
        <v>-20.508184561127571</v>
      </c>
    </row>
    <row r="15" spans="1:13">
      <c r="A15" s="195"/>
      <c r="B15" s="195"/>
      <c r="C15" s="49" t="s">
        <v>84</v>
      </c>
      <c r="D15" s="49">
        <v>400</v>
      </c>
      <c r="E15" s="67">
        <v>-15.03</v>
      </c>
      <c r="F15" s="67">
        <v>-18.55</v>
      </c>
      <c r="G15" s="49"/>
      <c r="H15" s="67">
        <v>-18.149999999999999</v>
      </c>
      <c r="I15" s="153">
        <v>-17.0199209719217</v>
      </c>
      <c r="J15" s="78"/>
      <c r="K15" s="67">
        <v>-17.5</v>
      </c>
      <c r="L15" s="105">
        <f t="shared" si="0"/>
        <v>3.5200000000000014</v>
      </c>
      <c r="M15" s="32">
        <f t="shared" si="1"/>
        <v>-17.249984194384339</v>
      </c>
    </row>
    <row r="16" spans="1:13">
      <c r="A16" s="189" t="s">
        <v>39</v>
      </c>
      <c r="B16" s="189" t="s">
        <v>42</v>
      </c>
      <c r="C16" s="49" t="s">
        <v>81</v>
      </c>
      <c r="D16" s="49">
        <v>0</v>
      </c>
      <c r="E16" s="143">
        <v>-20.79</v>
      </c>
      <c r="F16" s="143">
        <v>-23.9</v>
      </c>
      <c r="G16" s="49"/>
      <c r="H16" s="67">
        <v>-23.58</v>
      </c>
      <c r="I16" s="153">
        <v>-23.270035888796944</v>
      </c>
      <c r="J16" s="78"/>
      <c r="K16" s="67">
        <v>-24</v>
      </c>
      <c r="L16" s="105">
        <f t="shared" si="0"/>
        <v>3.2100000000000009</v>
      </c>
      <c r="M16" s="32">
        <f t="shared" si="1"/>
        <v>-23.108007177759387</v>
      </c>
    </row>
    <row r="17" spans="1:13">
      <c r="A17" s="190"/>
      <c r="B17" s="195"/>
      <c r="C17" s="49" t="s">
        <v>84</v>
      </c>
      <c r="D17" s="49">
        <v>400</v>
      </c>
      <c r="E17" s="143">
        <v>-17.45</v>
      </c>
      <c r="F17" s="143">
        <v>-19.95</v>
      </c>
      <c r="G17" s="49"/>
      <c r="H17" s="67">
        <v>-20.010000000000002</v>
      </c>
      <c r="I17" s="152">
        <v>-19.808294435229772</v>
      </c>
      <c r="J17" s="78"/>
      <c r="K17" s="67">
        <v>-19.3</v>
      </c>
      <c r="L17" s="105">
        <f t="shared" si="0"/>
        <v>2.5600000000000023</v>
      </c>
      <c r="M17" s="32">
        <f>AVERAGE(E17:K17)</f>
        <v>-19.303658887045952</v>
      </c>
    </row>
    <row r="18" spans="1:13">
      <c r="A18" s="190"/>
      <c r="B18" s="189" t="s">
        <v>43</v>
      </c>
      <c r="C18" s="49" t="s">
        <v>81</v>
      </c>
      <c r="D18" s="49">
        <v>0</v>
      </c>
      <c r="E18" s="143">
        <v>-20.67</v>
      </c>
      <c r="F18" s="143">
        <v>-24.03</v>
      </c>
      <c r="G18" s="49"/>
      <c r="H18" s="67">
        <v>-23.41</v>
      </c>
      <c r="I18" s="152">
        <v>-22.898340409613802</v>
      </c>
      <c r="J18" s="78"/>
      <c r="K18" s="67">
        <v>-23.8</v>
      </c>
      <c r="L18" s="105">
        <f t="shared" si="0"/>
        <v>3.3599999999999994</v>
      </c>
      <c r="M18" s="32">
        <f t="shared" si="1"/>
        <v>-22.96166808192276</v>
      </c>
    </row>
    <row r="19" spans="1:13">
      <c r="A19" s="195"/>
      <c r="B19" s="195"/>
      <c r="C19" s="49" t="s">
        <v>84</v>
      </c>
      <c r="D19" s="49">
        <v>400</v>
      </c>
      <c r="E19" s="67">
        <v>-16.829999999999998</v>
      </c>
      <c r="F19" s="67">
        <v>-21.28</v>
      </c>
      <c r="G19" s="49"/>
      <c r="H19" s="67">
        <v>-20.309999999999999</v>
      </c>
      <c r="I19" s="152">
        <v>-19.271817286734507</v>
      </c>
      <c r="J19" s="78"/>
      <c r="K19" s="67">
        <v>-20</v>
      </c>
      <c r="L19" s="105">
        <f t="shared" si="0"/>
        <v>4.4500000000000028</v>
      </c>
      <c r="M19" s="32">
        <f t="shared" si="1"/>
        <v>-19.5383634573469</v>
      </c>
    </row>
    <row r="20" spans="1:13">
      <c r="A20" s="189" t="s">
        <v>40</v>
      </c>
      <c r="B20" s="189" t="s">
        <v>42</v>
      </c>
      <c r="C20" s="49" t="s">
        <v>81</v>
      </c>
      <c r="D20" s="49">
        <v>0</v>
      </c>
      <c r="E20" s="67">
        <v>-13.28</v>
      </c>
      <c r="F20" s="67">
        <v>-13.32</v>
      </c>
      <c r="G20" s="49"/>
      <c r="H20" s="67">
        <v>-13.67</v>
      </c>
      <c r="I20" s="153">
        <v>-13.771862761897058</v>
      </c>
      <c r="J20" s="78"/>
      <c r="K20" s="124"/>
      <c r="L20" s="105">
        <f t="shared" si="0"/>
        <v>0.49186276189705858</v>
      </c>
      <c r="M20" s="32">
        <f t="shared" si="1"/>
        <v>-13.510465690474266</v>
      </c>
    </row>
    <row r="21" spans="1:13">
      <c r="A21" s="190"/>
      <c r="B21" s="195"/>
      <c r="C21" s="49" t="s">
        <v>84</v>
      </c>
      <c r="D21" s="49">
        <v>400</v>
      </c>
      <c r="E21" s="67">
        <v>-10.220000000000001</v>
      </c>
      <c r="F21" s="67">
        <v>-10.79</v>
      </c>
      <c r="G21" s="49"/>
      <c r="H21" s="67">
        <v>-10.62</v>
      </c>
      <c r="I21" s="153">
        <v>-10.566400634176139</v>
      </c>
      <c r="J21" s="78"/>
      <c r="K21" s="124"/>
      <c r="L21" s="105">
        <f>MAX(E21:K21)-MIN(E21:K21)</f>
        <v>0.56999999999999851</v>
      </c>
      <c r="M21" s="32">
        <f t="shared" si="1"/>
        <v>-10.549100158544034</v>
      </c>
    </row>
    <row r="22" spans="1:13">
      <c r="A22" s="190"/>
      <c r="B22" s="189" t="s">
        <v>43</v>
      </c>
      <c r="C22" s="49" t="s">
        <v>81</v>
      </c>
      <c r="D22" s="49">
        <v>0</v>
      </c>
      <c r="E22" s="67">
        <v>-13.16</v>
      </c>
      <c r="F22" s="67">
        <v>-13.27</v>
      </c>
      <c r="G22" s="49"/>
      <c r="H22" s="67">
        <v>-13.59</v>
      </c>
      <c r="I22" s="152">
        <v>-13.539200896298803</v>
      </c>
      <c r="J22" s="78"/>
      <c r="K22" s="124"/>
      <c r="L22" s="105">
        <f t="shared" si="0"/>
        <v>0.42999999999999972</v>
      </c>
      <c r="M22" s="32">
        <f t="shared" si="1"/>
        <v>-13.389800224074699</v>
      </c>
    </row>
    <row r="23" spans="1:13">
      <c r="A23" s="195"/>
      <c r="B23" s="195"/>
      <c r="C23" s="49" t="s">
        <v>84</v>
      </c>
      <c r="D23" s="49">
        <v>400</v>
      </c>
      <c r="E23" s="67">
        <v>-9.8000000000000007</v>
      </c>
      <c r="F23" s="67">
        <v>-10.96</v>
      </c>
      <c r="G23" s="49"/>
      <c r="H23" s="67">
        <v>-10.61</v>
      </c>
      <c r="I23" s="152">
        <v>-10.093944517955919</v>
      </c>
      <c r="J23" s="78"/>
      <c r="K23" s="124"/>
      <c r="L23" s="105">
        <f t="shared" si="0"/>
        <v>1.1600000000000001</v>
      </c>
      <c r="M23" s="32">
        <f t="shared" si="1"/>
        <v>-10.365986129488981</v>
      </c>
    </row>
    <row r="24" spans="1:13">
      <c r="A24" s="196" t="s">
        <v>41</v>
      </c>
      <c r="B24" s="189" t="s">
        <v>42</v>
      </c>
      <c r="C24" s="49" t="s">
        <v>81</v>
      </c>
      <c r="D24" s="49">
        <v>0</v>
      </c>
      <c r="E24" s="143">
        <v>-17.670000000000002</v>
      </c>
      <c r="F24" s="143">
        <v>-19.29</v>
      </c>
      <c r="G24" s="49"/>
      <c r="H24" s="67">
        <v>-19.690000000000001</v>
      </c>
      <c r="I24" s="152">
        <v>-19.747199491302815</v>
      </c>
      <c r="J24" s="78"/>
      <c r="K24" s="124"/>
      <c r="L24" s="105">
        <f t="shared" si="0"/>
        <v>2.0771994913028138</v>
      </c>
      <c r="M24" s="32">
        <f t="shared" si="1"/>
        <v>-19.099299872825704</v>
      </c>
    </row>
    <row r="25" spans="1:13">
      <c r="A25" s="196"/>
      <c r="B25" s="195"/>
      <c r="C25" s="49" t="s">
        <v>84</v>
      </c>
      <c r="D25" s="49">
        <v>400</v>
      </c>
      <c r="E25" s="143">
        <v>-14.39</v>
      </c>
      <c r="F25" s="143">
        <v>-16.670000000000002</v>
      </c>
      <c r="G25" s="49"/>
      <c r="H25" s="67">
        <v>-16.420000000000002</v>
      </c>
      <c r="I25" s="153">
        <v>-16.495932775431402</v>
      </c>
      <c r="J25" s="78"/>
      <c r="K25" s="124"/>
      <c r="L25" s="105">
        <f t="shared" si="0"/>
        <v>2.2800000000000011</v>
      </c>
      <c r="M25" s="32">
        <f t="shared" si="1"/>
        <v>-15.993983193857851</v>
      </c>
    </row>
    <row r="26" spans="1:13">
      <c r="A26" s="196"/>
      <c r="B26" s="189" t="s">
        <v>43</v>
      </c>
      <c r="C26" s="49" t="s">
        <v>81</v>
      </c>
      <c r="D26" s="49">
        <v>0</v>
      </c>
      <c r="E26" s="143">
        <v>-17.57</v>
      </c>
      <c r="F26" s="143">
        <v>-19.38</v>
      </c>
      <c r="G26" s="49"/>
      <c r="H26" s="67">
        <v>-19.52</v>
      </c>
      <c r="I26" s="153">
        <v>-19.468039173826075</v>
      </c>
      <c r="J26" s="78"/>
      <c r="K26" s="124"/>
      <c r="L26" s="105">
        <f t="shared" si="0"/>
        <v>1.9499999999999993</v>
      </c>
      <c r="M26" s="32">
        <f>AVERAGE(E26:K26)</f>
        <v>-18.984509793456517</v>
      </c>
    </row>
    <row r="27" spans="1:13">
      <c r="A27" s="196"/>
      <c r="B27" s="195"/>
      <c r="C27" s="49" t="s">
        <v>84</v>
      </c>
      <c r="D27" s="49">
        <v>400</v>
      </c>
      <c r="E27" s="143">
        <v>-13.97</v>
      </c>
      <c r="F27" s="143">
        <v>-16.850000000000001</v>
      </c>
      <c r="G27" s="49"/>
      <c r="H27" s="67">
        <v>-16.510000000000002</v>
      </c>
      <c r="I27" s="152">
        <v>-15.931248238125033</v>
      </c>
      <c r="J27" s="78"/>
      <c r="K27" s="124"/>
      <c r="L27" s="105">
        <f t="shared" si="0"/>
        <v>2.8800000000000008</v>
      </c>
      <c r="M27" s="32">
        <f t="shared" si="1"/>
        <v>-15.815312059531259</v>
      </c>
    </row>
    <row r="28" spans="1:13">
      <c r="I28" s="154"/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G9" sqref="G9"/>
    </sheetView>
  </sheetViews>
  <sheetFormatPr defaultColWidth="8.875" defaultRowHeight="14.25"/>
  <cols>
    <col min="1" max="1" width="10.625" customWidth="1"/>
    <col min="2" max="2" width="11.25" customWidth="1"/>
    <col min="3" max="3" width="10.875" customWidth="1"/>
    <col min="4" max="4" width="11.125" customWidth="1"/>
    <col min="5" max="5" width="10.25" customWidth="1"/>
    <col min="6" max="6" width="8.75" customWidth="1"/>
    <col min="9" max="9" width="9" customWidth="1"/>
  </cols>
  <sheetData>
    <row r="1" spans="1:13" s="61" customFormat="1" ht="27.75" customHeight="1">
      <c r="A1" s="187" t="s">
        <v>101</v>
      </c>
      <c r="B1" s="188"/>
      <c r="C1" s="40" t="s">
        <v>82</v>
      </c>
      <c r="D1" s="40" t="s">
        <v>83</v>
      </c>
      <c r="E1" s="77" t="s">
        <v>0</v>
      </c>
      <c r="F1" s="77" t="s">
        <v>1</v>
      </c>
      <c r="G1" s="77" t="s">
        <v>9</v>
      </c>
      <c r="H1" s="106" t="s">
        <v>80</v>
      </c>
      <c r="I1" s="146" t="s">
        <v>132</v>
      </c>
      <c r="J1" s="77" t="s">
        <v>25</v>
      </c>
      <c r="K1" s="60" t="s">
        <v>24</v>
      </c>
      <c r="L1" s="40" t="s">
        <v>26</v>
      </c>
      <c r="M1" s="48" t="s">
        <v>27</v>
      </c>
    </row>
    <row r="2" spans="1:13">
      <c r="A2" s="189" t="s">
        <v>36</v>
      </c>
      <c r="B2" s="189" t="s">
        <v>44</v>
      </c>
      <c r="C2" s="49" t="s">
        <v>81</v>
      </c>
      <c r="D2" s="49">
        <v>0</v>
      </c>
      <c r="E2" s="111">
        <v>-10.7</v>
      </c>
      <c r="F2" s="143">
        <v>-12.3</v>
      </c>
      <c r="G2" s="78"/>
      <c r="H2" s="67">
        <v>-11.75</v>
      </c>
      <c r="I2" s="153">
        <v>-11.509424425930122</v>
      </c>
      <c r="J2" s="78"/>
      <c r="K2" s="67">
        <v>-11.6</v>
      </c>
      <c r="L2" s="105">
        <f t="shared" ref="L2:L25" si="0">MAX(E2:K2)-MIN(E2:K2)</f>
        <v>1.6000000000000014</v>
      </c>
      <c r="M2" s="32">
        <f t="shared" ref="M2:M25" si="1">AVERAGE(E2:K2)</f>
        <v>-11.571884885186025</v>
      </c>
    </row>
    <row r="3" spans="1:13">
      <c r="A3" s="190"/>
      <c r="B3" s="195"/>
      <c r="C3" s="49" t="s">
        <v>85</v>
      </c>
      <c r="D3" s="49">
        <v>4000</v>
      </c>
      <c r="E3" s="59">
        <v>-3.4</v>
      </c>
      <c r="F3" s="59">
        <v>-5.07</v>
      </c>
      <c r="G3" s="78"/>
      <c r="H3" s="67">
        <v>-4.58</v>
      </c>
      <c r="I3" s="153">
        <v>-2.4008209985220748</v>
      </c>
      <c r="J3" s="78"/>
      <c r="K3" s="67">
        <v>-3.8</v>
      </c>
      <c r="L3" s="105">
        <f t="shared" si="0"/>
        <v>2.6691790014779255</v>
      </c>
      <c r="M3" s="32">
        <f t="shared" si="1"/>
        <v>-3.8501641997044151</v>
      </c>
    </row>
    <row r="4" spans="1:13">
      <c r="A4" s="190"/>
      <c r="B4" s="189" t="s">
        <v>45</v>
      </c>
      <c r="C4" s="49" t="s">
        <v>81</v>
      </c>
      <c r="D4" s="49">
        <v>0</v>
      </c>
      <c r="E4" s="111">
        <v>-10.8</v>
      </c>
      <c r="F4" s="143">
        <v>-11.2</v>
      </c>
      <c r="G4" s="78"/>
      <c r="H4" s="67">
        <v>-11.71</v>
      </c>
      <c r="I4" s="153">
        <v>-11.390639815314593</v>
      </c>
      <c r="J4" s="78"/>
      <c r="K4" s="67">
        <v>-11.5</v>
      </c>
      <c r="L4" s="105">
        <f t="shared" si="0"/>
        <v>0.91000000000000014</v>
      </c>
      <c r="M4" s="32">
        <f t="shared" si="1"/>
        <v>-11.320127963062919</v>
      </c>
    </row>
    <row r="5" spans="1:13">
      <c r="A5" s="195"/>
      <c r="B5" s="195"/>
      <c r="C5" s="49" t="s">
        <v>85</v>
      </c>
      <c r="D5" s="49">
        <v>4000</v>
      </c>
      <c r="E5" s="59">
        <v>-3.7</v>
      </c>
      <c r="F5" s="59">
        <v>-4.72</v>
      </c>
      <c r="G5" s="78"/>
      <c r="H5" s="67">
        <v>-3.73</v>
      </c>
      <c r="I5" s="153">
        <v>-3.0432832173786877</v>
      </c>
      <c r="J5" s="78"/>
      <c r="K5" s="67">
        <v>-4.3</v>
      </c>
      <c r="L5" s="105">
        <f t="shared" si="0"/>
        <v>1.6767167826213121</v>
      </c>
      <c r="M5" s="32">
        <f t="shared" si="1"/>
        <v>-3.8986566434757379</v>
      </c>
    </row>
    <row r="6" spans="1:13">
      <c r="A6" s="189" t="s">
        <v>37</v>
      </c>
      <c r="B6" s="189" t="s">
        <v>44</v>
      </c>
      <c r="C6" s="49" t="s">
        <v>81</v>
      </c>
      <c r="D6" s="49">
        <v>0</v>
      </c>
      <c r="E6" s="111">
        <v>-13.1</v>
      </c>
      <c r="F6" s="143">
        <v>-15.3</v>
      </c>
      <c r="G6" s="78"/>
      <c r="H6" s="67">
        <v>-14.77</v>
      </c>
      <c r="I6" s="153">
        <v>-14.227347229787991</v>
      </c>
      <c r="J6" s="78"/>
      <c r="K6" s="67">
        <v>-14.6</v>
      </c>
      <c r="L6" s="105">
        <f t="shared" si="0"/>
        <v>2.2000000000000011</v>
      </c>
      <c r="M6" s="32">
        <f t="shared" si="1"/>
        <v>-14.399469445957598</v>
      </c>
    </row>
    <row r="7" spans="1:13">
      <c r="A7" s="190"/>
      <c r="B7" s="195"/>
      <c r="C7" s="49" t="s">
        <v>85</v>
      </c>
      <c r="D7" s="49">
        <v>4000</v>
      </c>
      <c r="E7" s="59">
        <v>-5.5</v>
      </c>
      <c r="F7" s="59">
        <v>-7.22</v>
      </c>
      <c r="G7" s="78"/>
      <c r="H7" s="67">
        <v>-6.57</v>
      </c>
      <c r="I7" s="153">
        <v>-4.6417589210017658</v>
      </c>
      <c r="J7" s="78"/>
      <c r="K7" s="67">
        <v>-6</v>
      </c>
      <c r="L7" s="105">
        <f t="shared" si="0"/>
        <v>2.578241078998234</v>
      </c>
      <c r="M7" s="32">
        <f t="shared" si="1"/>
        <v>-5.9863517842003535</v>
      </c>
    </row>
    <row r="8" spans="1:13">
      <c r="A8" s="190"/>
      <c r="B8" s="189" t="s">
        <v>45</v>
      </c>
      <c r="C8" s="49" t="s">
        <v>81</v>
      </c>
      <c r="D8" s="49">
        <v>0</v>
      </c>
      <c r="E8" s="111">
        <v>-12.8</v>
      </c>
      <c r="F8" s="143">
        <v>-14.2</v>
      </c>
      <c r="G8" s="78"/>
      <c r="H8" s="67">
        <v>-14.73</v>
      </c>
      <c r="I8" s="153">
        <v>-14.185635653752813</v>
      </c>
      <c r="J8" s="78"/>
      <c r="K8" s="67">
        <v>-14.6</v>
      </c>
      <c r="L8" s="105">
        <f t="shared" si="0"/>
        <v>1.9299999999999997</v>
      </c>
      <c r="M8" s="32">
        <f t="shared" si="1"/>
        <v>-14.103127130750561</v>
      </c>
    </row>
    <row r="9" spans="1:13">
      <c r="A9" s="190"/>
      <c r="B9" s="195"/>
      <c r="C9" s="49" t="s">
        <v>85</v>
      </c>
      <c r="D9" s="49">
        <v>4000</v>
      </c>
      <c r="E9" s="59">
        <v>-5.8</v>
      </c>
      <c r="F9" s="59">
        <v>-7.67</v>
      </c>
      <c r="G9" s="78"/>
      <c r="H9" s="67">
        <v>-6.7</v>
      </c>
      <c r="I9" s="153">
        <v>-5.9245466834430216</v>
      </c>
      <c r="J9" s="78"/>
      <c r="K9" s="67">
        <v>-7.2</v>
      </c>
      <c r="L9" s="105">
        <f t="shared" si="0"/>
        <v>1.87</v>
      </c>
      <c r="M9" s="32">
        <f t="shared" si="1"/>
        <v>-6.6589093366886045</v>
      </c>
    </row>
    <row r="10" spans="1:13">
      <c r="A10" s="189" t="s">
        <v>38</v>
      </c>
      <c r="B10" s="189" t="s">
        <v>44</v>
      </c>
      <c r="C10" s="49" t="s">
        <v>81</v>
      </c>
      <c r="D10" s="49">
        <v>0</v>
      </c>
      <c r="E10" s="59">
        <v>-14.5</v>
      </c>
      <c r="F10" s="59">
        <v>-17.100000000000001</v>
      </c>
      <c r="G10" s="78"/>
      <c r="H10" s="67">
        <v>-16.489999999999998</v>
      </c>
      <c r="I10" s="153">
        <v>-15.676748809176079</v>
      </c>
      <c r="J10" s="78"/>
      <c r="K10" s="67">
        <v>-16.399999999999999</v>
      </c>
      <c r="L10" s="105">
        <f t="shared" si="0"/>
        <v>2.6000000000000014</v>
      </c>
      <c r="M10" s="32">
        <f t="shared" si="1"/>
        <v>-16.033349761835218</v>
      </c>
    </row>
    <row r="11" spans="1:13">
      <c r="A11" s="190"/>
      <c r="B11" s="195"/>
      <c r="C11" s="49" t="s">
        <v>85</v>
      </c>
      <c r="D11" s="49">
        <v>4000</v>
      </c>
      <c r="E11" s="59">
        <v>-7.4</v>
      </c>
      <c r="F11" s="59">
        <v>-7.64</v>
      </c>
      <c r="G11" s="78"/>
      <c r="H11" s="67">
        <v>-7.06</v>
      </c>
      <c r="I11" s="153">
        <v>-6.3207281925882377</v>
      </c>
      <c r="J11" s="78"/>
      <c r="K11" s="67">
        <v>-6.1</v>
      </c>
      <c r="L11" s="105">
        <f t="shared" si="0"/>
        <v>1.54</v>
      </c>
      <c r="M11" s="32">
        <f t="shared" si="1"/>
        <v>-6.9041456385176474</v>
      </c>
    </row>
    <row r="12" spans="1:13">
      <c r="A12" s="190"/>
      <c r="B12" s="189" t="s">
        <v>45</v>
      </c>
      <c r="C12" s="49" t="s">
        <v>81</v>
      </c>
      <c r="D12" s="49">
        <v>0</v>
      </c>
      <c r="E12" s="59">
        <v>-14.4</v>
      </c>
      <c r="F12" s="59">
        <v>-16.100000000000001</v>
      </c>
      <c r="G12" s="78"/>
      <c r="H12" s="67">
        <v>-16.46</v>
      </c>
      <c r="I12" s="153">
        <v>-15.633274208657916</v>
      </c>
      <c r="J12" s="78"/>
      <c r="K12" s="67">
        <v>-16.399999999999999</v>
      </c>
      <c r="L12" s="105">
        <f t="shared" si="0"/>
        <v>2.0600000000000005</v>
      </c>
      <c r="M12" s="32">
        <f t="shared" si="1"/>
        <v>-15.798654841731581</v>
      </c>
    </row>
    <row r="13" spans="1:13">
      <c r="A13" s="195"/>
      <c r="B13" s="195"/>
      <c r="C13" s="49" t="s">
        <v>85</v>
      </c>
      <c r="D13" s="49">
        <v>4000</v>
      </c>
      <c r="E13" s="59">
        <v>-7.5</v>
      </c>
      <c r="F13" s="59">
        <v>-9.06</v>
      </c>
      <c r="G13" s="78"/>
      <c r="H13" s="67">
        <v>-8.26</v>
      </c>
      <c r="I13" s="153">
        <v>-7.2780414380635108</v>
      </c>
      <c r="J13" s="78"/>
      <c r="K13" s="67">
        <v>-8.6</v>
      </c>
      <c r="L13" s="105">
        <f t="shared" si="0"/>
        <v>1.7819585619364897</v>
      </c>
      <c r="M13" s="32">
        <f t="shared" si="1"/>
        <v>-8.1396082876127025</v>
      </c>
    </row>
    <row r="14" spans="1:13">
      <c r="A14" s="189" t="s">
        <v>39</v>
      </c>
      <c r="B14" s="189" t="s">
        <v>44</v>
      </c>
      <c r="C14" s="49" t="s">
        <v>81</v>
      </c>
      <c r="D14" s="49">
        <v>0</v>
      </c>
      <c r="E14" s="59">
        <v>-16.7</v>
      </c>
      <c r="F14" s="59">
        <v>-20.100000000000001</v>
      </c>
      <c r="G14" s="78"/>
      <c r="H14" s="67">
        <v>-18.87</v>
      </c>
      <c r="I14" s="153">
        <v>-18.222416237798953</v>
      </c>
      <c r="J14" s="78"/>
      <c r="K14" s="67">
        <v>-19.2</v>
      </c>
      <c r="L14" s="105">
        <f t="shared" si="0"/>
        <v>3.4000000000000021</v>
      </c>
      <c r="M14" s="32">
        <f t="shared" si="1"/>
        <v>-18.618483247559791</v>
      </c>
    </row>
    <row r="15" spans="1:13">
      <c r="A15" s="190"/>
      <c r="B15" s="195"/>
      <c r="C15" s="49" t="s">
        <v>85</v>
      </c>
      <c r="D15" s="49">
        <v>4000</v>
      </c>
      <c r="E15" s="59">
        <v>-9.6999999999999993</v>
      </c>
      <c r="F15" s="59">
        <v>-0.74</v>
      </c>
      <c r="G15" s="78"/>
      <c r="H15" s="67">
        <v>-9.34</v>
      </c>
      <c r="I15" s="153">
        <v>-9</v>
      </c>
      <c r="J15" s="78"/>
      <c r="K15" s="67">
        <v>1.8</v>
      </c>
      <c r="L15" s="105">
        <f t="shared" si="0"/>
        <v>11.5</v>
      </c>
      <c r="M15" s="32">
        <f>AVERAGE(E15:K15)</f>
        <v>-5.3959999999999999</v>
      </c>
    </row>
    <row r="16" spans="1:13">
      <c r="A16" s="190"/>
      <c r="B16" s="189" t="s">
        <v>45</v>
      </c>
      <c r="C16" s="49" t="s">
        <v>81</v>
      </c>
      <c r="D16" s="49">
        <v>0</v>
      </c>
      <c r="E16" s="59">
        <v>-16.7</v>
      </c>
      <c r="F16" s="59">
        <v>-19.100000000000001</v>
      </c>
      <c r="G16" s="78"/>
      <c r="H16" s="67">
        <v>-18.87</v>
      </c>
      <c r="I16" s="153">
        <v>-18.291977591186274</v>
      </c>
      <c r="J16" s="78"/>
      <c r="K16" s="67">
        <v>-19.2</v>
      </c>
      <c r="L16" s="105">
        <f t="shared" si="0"/>
        <v>2.5</v>
      </c>
      <c r="M16" s="32">
        <f t="shared" si="1"/>
        <v>-18.432395518237254</v>
      </c>
    </row>
    <row r="17" spans="1:13">
      <c r="A17" s="195"/>
      <c r="B17" s="195"/>
      <c r="C17" s="49" t="s">
        <v>85</v>
      </c>
      <c r="D17" s="49">
        <v>4000</v>
      </c>
      <c r="E17" s="59">
        <v>-9.9</v>
      </c>
      <c r="F17" s="59">
        <v>-10.11</v>
      </c>
      <c r="G17" s="78"/>
      <c r="H17" s="67">
        <v>-10.63</v>
      </c>
      <c r="I17" s="153">
        <v>-9.8895732289700931</v>
      </c>
      <c r="J17" s="78"/>
      <c r="K17" s="67">
        <v>-9.4</v>
      </c>
      <c r="L17" s="105">
        <f t="shared" si="0"/>
        <v>1.2300000000000004</v>
      </c>
      <c r="M17" s="32">
        <f t="shared" si="1"/>
        <v>-9.9859146457940184</v>
      </c>
    </row>
    <row r="18" spans="1:13">
      <c r="A18" s="189" t="s">
        <v>40</v>
      </c>
      <c r="B18" s="189" t="s">
        <v>44</v>
      </c>
      <c r="C18" s="49" t="s">
        <v>81</v>
      </c>
      <c r="D18" s="49">
        <v>0</v>
      </c>
      <c r="E18" s="111">
        <v>-8.1</v>
      </c>
      <c r="F18" s="143">
        <v>-9.1999999999999993</v>
      </c>
      <c r="G18" s="78"/>
      <c r="H18" s="67">
        <v>-8.6999999999999993</v>
      </c>
      <c r="I18" s="153">
        <v>-8.1633580066372549</v>
      </c>
      <c r="J18" s="78"/>
      <c r="K18" s="124"/>
      <c r="L18" s="105">
        <f t="shared" si="0"/>
        <v>1.0999999999999996</v>
      </c>
      <c r="M18" s="32">
        <f t="shared" si="1"/>
        <v>-8.5408395016593133</v>
      </c>
    </row>
    <row r="19" spans="1:13">
      <c r="A19" s="190"/>
      <c r="B19" s="195"/>
      <c r="C19" s="49" t="s">
        <v>85</v>
      </c>
      <c r="D19" s="49">
        <v>4000</v>
      </c>
      <c r="E19" s="59">
        <v>-0.7</v>
      </c>
      <c r="F19" s="59">
        <v>-2.25</v>
      </c>
      <c r="G19" s="78"/>
      <c r="H19" s="67">
        <v>-1.65</v>
      </c>
      <c r="I19" s="153">
        <v>0.35921164617964607</v>
      </c>
      <c r="J19" s="78"/>
      <c r="K19" s="124"/>
      <c r="L19" s="105">
        <f>MAX(E19:K19)-MIN(E19:K19)</f>
        <v>2.609211646179646</v>
      </c>
      <c r="M19" s="32">
        <f t="shared" si="1"/>
        <v>-1.0601970884550884</v>
      </c>
    </row>
    <row r="20" spans="1:13">
      <c r="A20" s="190"/>
      <c r="B20" s="189" t="s">
        <v>45</v>
      </c>
      <c r="C20" s="49" t="s">
        <v>81</v>
      </c>
      <c r="D20" s="49">
        <v>0</v>
      </c>
      <c r="E20" s="111">
        <v>-8.1</v>
      </c>
      <c r="F20" s="143">
        <v>-8.1999999999999993</v>
      </c>
      <c r="G20" s="78"/>
      <c r="H20" s="67">
        <v>-8.7100000000000009</v>
      </c>
      <c r="I20" s="153">
        <v>-8.2260264889084453</v>
      </c>
      <c r="J20" s="78"/>
      <c r="K20" s="124"/>
      <c r="L20" s="105">
        <f t="shared" si="0"/>
        <v>0.61000000000000121</v>
      </c>
      <c r="M20" s="32">
        <f t="shared" si="1"/>
        <v>-8.3090066222271108</v>
      </c>
    </row>
    <row r="21" spans="1:13">
      <c r="A21" s="195"/>
      <c r="B21" s="195"/>
      <c r="C21" s="49" t="s">
        <v>85</v>
      </c>
      <c r="D21" s="49">
        <v>4000</v>
      </c>
      <c r="E21" s="59">
        <v>-1.1000000000000001</v>
      </c>
      <c r="F21" s="59">
        <v>-1.71</v>
      </c>
      <c r="G21" s="78"/>
      <c r="H21" s="67">
        <v>-1.17</v>
      </c>
      <c r="I21" s="153">
        <v>0.13750352374993474</v>
      </c>
      <c r="J21" s="78"/>
      <c r="K21" s="124"/>
      <c r="L21" s="105">
        <f t="shared" si="0"/>
        <v>1.8475035237499347</v>
      </c>
      <c r="M21" s="32">
        <f t="shared" si="1"/>
        <v>-0.96062411906251632</v>
      </c>
    </row>
    <row r="22" spans="1:13">
      <c r="A22" s="196" t="s">
        <v>41</v>
      </c>
      <c r="B22" s="189" t="s">
        <v>44</v>
      </c>
      <c r="C22" s="49" t="s">
        <v>81</v>
      </c>
      <c r="D22" s="49">
        <v>0</v>
      </c>
      <c r="E22" s="59">
        <v>-13.1</v>
      </c>
      <c r="F22" s="59">
        <v>-15.3</v>
      </c>
      <c r="G22" s="78"/>
      <c r="H22" s="67">
        <v>-14.72</v>
      </c>
      <c r="I22" s="153">
        <v>-14.234481531407482</v>
      </c>
      <c r="J22" s="78"/>
      <c r="K22" s="124"/>
      <c r="L22" s="105">
        <f t="shared" si="0"/>
        <v>2.2000000000000011</v>
      </c>
      <c r="M22" s="32">
        <f t="shared" si="1"/>
        <v>-14.33862038285187</v>
      </c>
    </row>
    <row r="23" spans="1:13">
      <c r="A23" s="196"/>
      <c r="B23" s="195"/>
      <c r="C23" s="49" t="s">
        <v>86</v>
      </c>
      <c r="D23" s="49">
        <v>4000</v>
      </c>
      <c r="E23" s="59">
        <v>-5.7</v>
      </c>
      <c r="F23" s="59">
        <v>-7.38</v>
      </c>
      <c r="G23" s="78"/>
      <c r="H23" s="67">
        <v>-6.83</v>
      </c>
      <c r="I23" s="153">
        <v>-4.5237074010921932</v>
      </c>
      <c r="J23" s="78"/>
      <c r="K23" s="124"/>
      <c r="L23" s="105">
        <f t="shared" si="0"/>
        <v>2.8562925989078067</v>
      </c>
      <c r="M23" s="32">
        <f t="shared" si="1"/>
        <v>-6.1084268502730481</v>
      </c>
    </row>
    <row r="24" spans="1:13">
      <c r="A24" s="196"/>
      <c r="B24" s="189" t="s">
        <v>45</v>
      </c>
      <c r="C24" s="49" t="s">
        <v>81</v>
      </c>
      <c r="D24" s="49">
        <v>0</v>
      </c>
      <c r="E24" s="59">
        <v>-13.1</v>
      </c>
      <c r="F24" s="59">
        <v>-14.2</v>
      </c>
      <c r="G24" s="78"/>
      <c r="H24" s="67">
        <v>-14.73</v>
      </c>
      <c r="I24" s="153">
        <v>-14.26382696932875</v>
      </c>
      <c r="J24" s="78"/>
      <c r="K24" s="124"/>
      <c r="L24" s="105">
        <f t="shared" si="0"/>
        <v>1.6300000000000008</v>
      </c>
      <c r="M24" s="32">
        <f>AVERAGE(E24:K24)</f>
        <v>-14.073456742332187</v>
      </c>
    </row>
    <row r="25" spans="1:13">
      <c r="A25" s="196"/>
      <c r="B25" s="195"/>
      <c r="C25" s="49" t="s">
        <v>85</v>
      </c>
      <c r="D25" s="49">
        <v>4000</v>
      </c>
      <c r="E25" s="59">
        <v>-6</v>
      </c>
      <c r="F25" s="59">
        <v>-7.86</v>
      </c>
      <c r="G25" s="78"/>
      <c r="H25" s="67">
        <v>-6.74</v>
      </c>
      <c r="I25" s="153">
        <v>-5.9457871805719638</v>
      </c>
      <c r="J25" s="78"/>
      <c r="K25" s="124"/>
      <c r="L25" s="105">
        <f t="shared" si="0"/>
        <v>1.9142128194280366</v>
      </c>
      <c r="M25" s="32">
        <f t="shared" si="1"/>
        <v>-6.6364467951429909</v>
      </c>
    </row>
  </sheetData>
  <mergeCells count="19">
    <mergeCell ref="A1:B1"/>
    <mergeCell ref="B10:B11"/>
    <mergeCell ref="B12:B13"/>
    <mergeCell ref="A14:A17"/>
    <mergeCell ref="B14:B15"/>
    <mergeCell ref="B16:B17"/>
    <mergeCell ref="A2:A5"/>
    <mergeCell ref="B2:B3"/>
    <mergeCell ref="B4:B5"/>
    <mergeCell ref="A6:A9"/>
    <mergeCell ref="B6:B7"/>
    <mergeCell ref="B8:B9"/>
    <mergeCell ref="A10:A13"/>
    <mergeCell ref="A22:A25"/>
    <mergeCell ref="B22:B23"/>
    <mergeCell ref="B24:B25"/>
    <mergeCell ref="A18:A21"/>
    <mergeCell ref="B18:B19"/>
    <mergeCell ref="B20:B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11</vt:i4>
      </vt:variant>
    </vt:vector>
  </HeadingPairs>
  <TitlesOfParts>
    <vt:vector size="26" baseType="lpstr">
      <vt:lpstr>Cover</vt:lpstr>
      <vt:lpstr>PUSCH 1T2R</vt:lpstr>
      <vt:lpstr>PUSCH 1T4R</vt:lpstr>
      <vt:lpstr>PUSCH 1T8R</vt:lpstr>
      <vt:lpstr>PUSCH 2T2R</vt:lpstr>
      <vt:lpstr>PUSCH 2T4R</vt:lpstr>
      <vt:lpstr>PUSCH 2T8R</vt:lpstr>
      <vt:lpstr>PUCCH FR1 1T2R</vt:lpstr>
      <vt:lpstr>PUCCH FR1 1T4R</vt:lpstr>
      <vt:lpstr>PUCCH FR1 1T8R</vt:lpstr>
      <vt:lpstr>PUCCH FR2</vt:lpstr>
      <vt:lpstr>PRACH FR1 1T2R</vt:lpstr>
      <vt:lpstr>PRACH FR1 1T4R</vt:lpstr>
      <vt:lpstr>PRACH FR1 1T8R</vt:lpstr>
      <vt:lpstr>PRACH FR2</vt:lpstr>
      <vt:lpstr>'PUSCH 1T2R'!_Hlk521571252</vt:lpstr>
      <vt:lpstr>'PUSCH 1T4R'!_Hlk521571252</vt:lpstr>
      <vt:lpstr>'PUSCH 2T4R'!_Hlk521571252</vt:lpstr>
      <vt:lpstr>'PUSCH 2T8R'!_Hlk521571252</vt:lpstr>
      <vt:lpstr>'PUCCH FR1 1T2R'!OLE_LINK35</vt:lpstr>
      <vt:lpstr>'PUCCH FR1 1T4R'!OLE_LINK35</vt:lpstr>
      <vt:lpstr>'PUCCH FR1 1T8R'!OLE_LINK35</vt:lpstr>
      <vt:lpstr>'PUCCH FR1 1T2R'!OLE_LINK4</vt:lpstr>
      <vt:lpstr>'PUCCH FR1 1T4R'!OLE_LINK4</vt:lpstr>
      <vt:lpstr>'PUCCH FR1 1T8R'!OLE_LINK4</vt:lpstr>
      <vt:lpstr>'PUCCH FR2'!OLE_LINK4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2018-08-16T12:44:36Z</dcterms:created>
  <dcterms:modified xsi:type="dcterms:W3CDTF">2019-03-01T03:38:45Z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2015_ms_pID_725343">
    <vt:lpwstr>(3)Lnsu66ZBRK9piVd9XONhRh3z2RSryEzKEjxaqZdarwj2uJ8rnDvJRxVbof2TVirwHm9JfzRF
WGmoCd4tTqIue/uB1JLkvaGPKbHmj5XSXiohAnWRPYDRssBVAfGj1yXw7q8Om82CXNDXYIht
/D5FCQ19yWAE/6/Ed8aIzanmEKMZ6cFZ0mec3ZCNY80XKtXwByUApw6CzoH2OfO3JrjKoaG4
ycuoTk9sxuy2nnKmbH</vt:lpwstr>
  </property>
  <property fmtid="{D5CDD505-2E9C-101B-9397-08002B2CF9AE}" pid="4" name="_2015_ms_pID_7253431">
    <vt:lpwstr>phGkDEL7AUBCqquPFHRo9B40vpx1+nkA4wJIyPMGIKXshZuDaE0lSm
dRHHEg5YpFv+gGLSLRxQfLooDDGpNC3UOmTdMy+wV2IcdnKewx1C7GHQpyddEw9WTqiQm7MB
IiSU3FR8oa8aej4BizNhS6JWoZBcfaOkN+O3naOR6UNu+2I/Qblm81o2vsb8fkGfer0JfcLK
AEL2XA+4Sr5w02nhBvJt/Ix0rNFejBRHtD61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1551335925</vt:lpwstr>
  </property>
  <property fmtid="{D5CDD505-2E9C-101B-9397-08002B2CF9AE}" pid="9" name="_2015_ms_pID_7253432">
    <vt:lpwstr>eA==</vt:lpwstr>
  </property>
</Properties>
</file>